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Print_Titles" localSheetId="2">'Лист3'!$7:$7</definedName>
  </definedNames>
  <calcPr/>
</workbook>
</file>

<file path=xl/sharedStrings.xml><?xml version="1.0" encoding="utf-8"?>
<sst xmlns="http://schemas.openxmlformats.org/spreadsheetml/2006/main" count="271" uniqueCount="271">
  <si>
    <t xml:space="preserve">График учебного процесса</t>
  </si>
  <si>
    <t>Курсы</t>
  </si>
  <si>
    <t>Сентябрь</t>
  </si>
  <si>
    <t xml:space="preserve">20 09</t>
  </si>
  <si>
    <t>Октябрь</t>
  </si>
  <si>
    <t xml:space="preserve">27 10</t>
  </si>
  <si>
    <t>Ноябрь</t>
  </si>
  <si>
    <t>Декабрь</t>
  </si>
  <si>
    <t xml:space="preserve">29 12</t>
  </si>
  <si>
    <t>Январь</t>
  </si>
  <si>
    <t xml:space="preserve">26 01</t>
  </si>
  <si>
    <t>Февраль</t>
  </si>
  <si>
    <t xml:space="preserve">23 03</t>
  </si>
  <si>
    <t>Март</t>
  </si>
  <si>
    <t xml:space="preserve">30 03</t>
  </si>
  <si>
    <t>Апрель</t>
  </si>
  <si>
    <t xml:space="preserve">27 04</t>
  </si>
  <si>
    <t>Май</t>
  </si>
  <si>
    <t>Июнь</t>
  </si>
  <si>
    <t xml:space="preserve">29 06</t>
  </si>
  <si>
    <t>Июль</t>
  </si>
  <si>
    <t xml:space="preserve">27 07</t>
  </si>
  <si>
    <t>Август</t>
  </si>
  <si>
    <t xml:space="preserve">Теоретическое обуче-ние</t>
  </si>
  <si>
    <t xml:space="preserve">Промежуточная аттестация, нед.</t>
  </si>
  <si>
    <t xml:space="preserve">Учеб-ная и производственная практи-ка, час. (нед.)</t>
  </si>
  <si>
    <t xml:space="preserve">Итоговая государственная аттестация, нед.</t>
  </si>
  <si>
    <t xml:space="preserve">Каникулы, нед.</t>
  </si>
  <si>
    <t xml:space="preserve">Всего, нед.</t>
  </si>
  <si>
    <t xml:space="preserve">1 7</t>
  </si>
  <si>
    <t xml:space="preserve">8 14</t>
  </si>
  <si>
    <t xml:space="preserve">15 21</t>
  </si>
  <si>
    <t xml:space="preserve">22 28</t>
  </si>
  <si>
    <t xml:space="preserve">5 10</t>
  </si>
  <si>
    <t xml:space="preserve">6 12</t>
  </si>
  <si>
    <t xml:space="preserve">13 19</t>
  </si>
  <si>
    <t xml:space="preserve">20 26</t>
  </si>
  <si>
    <t xml:space="preserve">2 11</t>
  </si>
  <si>
    <t xml:space="preserve">3      9</t>
  </si>
  <si>
    <t xml:space="preserve">10 16</t>
  </si>
  <si>
    <t xml:space="preserve">17 23</t>
  </si>
  <si>
    <t xml:space="preserve">24 30</t>
  </si>
  <si>
    <t xml:space="preserve">1 7 </t>
  </si>
  <si>
    <t xml:space="preserve">4 01</t>
  </si>
  <si>
    <t xml:space="preserve">5 11</t>
  </si>
  <si>
    <t xml:space="preserve">12 18</t>
  </si>
  <si>
    <t xml:space="preserve">19 25</t>
  </si>
  <si>
    <t xml:space="preserve">1 02</t>
  </si>
  <si>
    <t xml:space="preserve">2    8 </t>
  </si>
  <si>
    <t xml:space="preserve">9 15</t>
  </si>
  <si>
    <t xml:space="preserve">16 22</t>
  </si>
  <si>
    <t xml:space="preserve">1 03</t>
  </si>
  <si>
    <t xml:space="preserve">2     8 </t>
  </si>
  <si>
    <t xml:space="preserve">23 29</t>
  </si>
  <si>
    <t xml:space="preserve">5 04</t>
  </si>
  <si>
    <t xml:space="preserve">3 05</t>
  </si>
  <si>
    <t xml:space="preserve">4 10</t>
  </si>
  <si>
    <t xml:space="preserve">11 17</t>
  </si>
  <si>
    <t xml:space="preserve">18 24</t>
  </si>
  <si>
    <t xml:space="preserve">25 31</t>
  </si>
  <si>
    <t xml:space="preserve">1    7</t>
  </si>
  <si>
    <t xml:space="preserve">5 07</t>
  </si>
  <si>
    <t xml:space="preserve">6 12 </t>
  </si>
  <si>
    <t xml:space="preserve">2 08</t>
  </si>
  <si>
    <t xml:space="preserve">3    9</t>
  </si>
  <si>
    <t xml:space="preserve">24 31</t>
  </si>
  <si>
    <t>недель</t>
  </si>
  <si>
    <t>часов</t>
  </si>
  <si>
    <t xml:space="preserve">Учебная </t>
  </si>
  <si>
    <t>Производственная</t>
  </si>
  <si>
    <t>=</t>
  </si>
  <si>
    <t>оо</t>
  </si>
  <si>
    <t>х</t>
  </si>
  <si>
    <t>::</t>
  </si>
  <si>
    <t>-</t>
  </si>
  <si>
    <t>/::</t>
  </si>
  <si>
    <t>III</t>
  </si>
  <si>
    <t>*</t>
  </si>
  <si>
    <t>Итого</t>
  </si>
  <si>
    <t xml:space="preserve">Условные обозначения</t>
  </si>
  <si>
    <t xml:space="preserve">Учебная практика </t>
  </si>
  <si>
    <t xml:space="preserve">Производственная практика</t>
  </si>
  <si>
    <t xml:space="preserve"> </t>
  </si>
  <si>
    <t>оу</t>
  </si>
  <si>
    <t>от</t>
  </si>
  <si>
    <t xml:space="preserve">теорети-ческое обучение</t>
  </si>
  <si>
    <t xml:space="preserve">с теорети-ческим обучением</t>
  </si>
  <si>
    <t xml:space="preserve">без теорети-ческого обучения</t>
  </si>
  <si>
    <t xml:space="preserve">промежу-точная аттестация</t>
  </si>
  <si>
    <t>каникулы</t>
  </si>
  <si>
    <t xml:space="preserve">итоговая государственная аттестация</t>
  </si>
  <si>
    <t xml:space="preserve">1. Сводные данные по бюджету времени (в неделях)</t>
  </si>
  <si>
    <t xml:space="preserve">Обучение по дисциплинам и междисциплинарным курсам</t>
  </si>
  <si>
    <t xml:space="preserve">Учебная практика</t>
  </si>
  <si>
    <t xml:space="preserve">Промежуточная аттестация</t>
  </si>
  <si>
    <t xml:space="preserve">Государственная итоговая аттестация</t>
  </si>
  <si>
    <t>Каникулы</t>
  </si>
  <si>
    <t>Всего</t>
  </si>
  <si>
    <t xml:space="preserve">по профилю специальности</t>
  </si>
  <si>
    <t xml:space="preserve">преддипломная (для СПО)</t>
  </si>
  <si>
    <t>I</t>
  </si>
  <si>
    <t>II</t>
  </si>
  <si>
    <t>IV</t>
  </si>
  <si>
    <t xml:space="preserve">2.1. План учебного процесса (основная профессиональная образовательная программа СПО)</t>
  </si>
  <si>
    <t>Индекс</t>
  </si>
  <si>
    <t xml:space="preserve">Наименование циклов, дисциплин, профессиональных модулей, МДК, практик</t>
  </si>
  <si>
    <t xml:space="preserve">Формы промежуточной аттестации (семестр)</t>
  </si>
  <si>
    <t xml:space="preserve">Объем образовательной программы в часах, в т.ч.</t>
  </si>
  <si>
    <t xml:space="preserve">Распределение обязательной нагрузки по курсам и семестрам (час. в семестр)</t>
  </si>
  <si>
    <t>Экзамен</t>
  </si>
  <si>
    <t xml:space="preserve">Дифференцированный зачет</t>
  </si>
  <si>
    <t>Зачет</t>
  </si>
  <si>
    <t xml:space="preserve">Работа обучающихся во взаимодействии с преподавателем</t>
  </si>
  <si>
    <t xml:space="preserve">Самостоятельная работа</t>
  </si>
  <si>
    <t xml:space="preserve">Обучение по дисциплинам и МДК, час.</t>
  </si>
  <si>
    <t>Практики</t>
  </si>
  <si>
    <t xml:space="preserve">I курс</t>
  </si>
  <si>
    <t xml:space="preserve">II курс</t>
  </si>
  <si>
    <t xml:space="preserve">III курс</t>
  </si>
  <si>
    <t xml:space="preserve">IV курс</t>
  </si>
  <si>
    <t xml:space="preserve">в т.ч.</t>
  </si>
  <si>
    <t xml:space="preserve">1 семестр</t>
  </si>
  <si>
    <t xml:space="preserve">2 семестр</t>
  </si>
  <si>
    <t xml:space="preserve">3 семестр</t>
  </si>
  <si>
    <t xml:space="preserve">4 семестр</t>
  </si>
  <si>
    <t xml:space="preserve">5 семестр</t>
  </si>
  <si>
    <t xml:space="preserve">6 семестр</t>
  </si>
  <si>
    <t xml:space="preserve">7 семестр</t>
  </si>
  <si>
    <t xml:space="preserve">8 семестр</t>
  </si>
  <si>
    <t xml:space="preserve">Занятия на уроках</t>
  </si>
  <si>
    <t xml:space="preserve">Лабораторные и практические занятия</t>
  </si>
  <si>
    <t xml:space="preserve">16,5/ 0/0,5 нед</t>
  </si>
  <si>
    <t xml:space="preserve">в т.ч. лабораторные и практические занятия</t>
  </si>
  <si>
    <t xml:space="preserve">самостоятельная работа</t>
  </si>
  <si>
    <t xml:space="preserve">18,5/5/0,5 нед</t>
  </si>
  <si>
    <t xml:space="preserve">15/ 1/1 нед</t>
  </si>
  <si>
    <t xml:space="preserve">14/ 9/1 нед</t>
  </si>
  <si>
    <t>15/2/0,5нед</t>
  </si>
  <si>
    <t xml:space="preserve">16,5/6/ 1 нед</t>
  </si>
  <si>
    <t xml:space="preserve">9,5/ 7/ 0,5 нед</t>
  </si>
  <si>
    <t xml:space="preserve">17/ 4/1 нед</t>
  </si>
  <si>
    <t>ОУД.00</t>
  </si>
  <si>
    <t xml:space="preserve">Общеобразовательный цикл</t>
  </si>
  <si>
    <t xml:space="preserve">Общие учебные дисциплины</t>
  </si>
  <si>
    <t>ОУДБ.01</t>
  </si>
  <si>
    <t xml:space="preserve">Русский язык</t>
  </si>
  <si>
    <t>ОУДБ.02</t>
  </si>
  <si>
    <t>Литература</t>
  </si>
  <si>
    <t>ОУДБ.03</t>
  </si>
  <si>
    <t>Математика</t>
  </si>
  <si>
    <t>ОУДП.04</t>
  </si>
  <si>
    <t xml:space="preserve">Иностранный язык</t>
  </si>
  <si>
    <t>ОУДБ.05</t>
  </si>
  <si>
    <t>История</t>
  </si>
  <si>
    <t>ОУДБ.06</t>
  </si>
  <si>
    <t xml:space="preserve">Основы безопасности жизнедеятельности</t>
  </si>
  <si>
    <t>ОУДБ.07</t>
  </si>
  <si>
    <t xml:space="preserve">Физическая культура</t>
  </si>
  <si>
    <t>ОУДП.08</t>
  </si>
  <si>
    <t>Информатика</t>
  </si>
  <si>
    <t>ОУДБ.09</t>
  </si>
  <si>
    <t>Физика</t>
  </si>
  <si>
    <t>ОУДП.10</t>
  </si>
  <si>
    <t>Химия</t>
  </si>
  <si>
    <t>ОУДБ.11</t>
  </si>
  <si>
    <t>Биология</t>
  </si>
  <si>
    <t>ОУДБ.12</t>
  </si>
  <si>
    <t xml:space="preserve">Обществознание </t>
  </si>
  <si>
    <t>ОУДБ.13</t>
  </si>
  <si>
    <t>География</t>
  </si>
  <si>
    <t xml:space="preserve">Индивидуальный проект</t>
  </si>
  <si>
    <t xml:space="preserve">Введение в профессию</t>
  </si>
  <si>
    <t>ОП.00</t>
  </si>
  <si>
    <t xml:space="preserve">Общепрофессиональный цикл</t>
  </si>
  <si>
    <t>ОП.01</t>
  </si>
  <si>
    <t xml:space="preserve">Основы микробиологии,
физиологии питания, санитарии и гигиены</t>
  </si>
  <si>
    <t xml:space="preserve">Комплексный Экзамен по ОП.01 и ОП.02</t>
  </si>
  <si>
    <t>ОП.02</t>
  </si>
  <si>
    <t xml:space="preserve">Основы товароведения
продовольственных товаров</t>
  </si>
  <si>
    <t>ОП.03</t>
  </si>
  <si>
    <t xml:space="preserve">Техническое оснащение и
организация рабочего места</t>
  </si>
  <si>
    <t xml:space="preserve">Комплесный ДЗ по ОП.03 и ОП.06</t>
  </si>
  <si>
    <t>ОП.04</t>
  </si>
  <si>
    <t xml:space="preserve">Экономические и правовые основы профессиональной деятельности</t>
  </si>
  <si>
    <t>ОП.05</t>
  </si>
  <si>
    <t xml:space="preserve">Основы калькуляции и учета</t>
  </si>
  <si>
    <t>ОП.06</t>
  </si>
  <si>
    <t xml:space="preserve">Охрана труда</t>
  </si>
  <si>
    <t>3*</t>
  </si>
  <si>
    <t>ОП.07</t>
  </si>
  <si>
    <t xml:space="preserve">Иностранный язык в профессиональной деятельности</t>
  </si>
  <si>
    <t>ОП.08</t>
  </si>
  <si>
    <t xml:space="preserve">Безопасность жизнедеятельности</t>
  </si>
  <si>
    <t>ОП.09</t>
  </si>
  <si>
    <t>ОП.10</t>
  </si>
  <si>
    <t xml:space="preserve">Организация обслуживания в организациях общественного питания</t>
  </si>
  <si>
    <t xml:space="preserve">Комплексный ДЗ по ОП.10 и ОП.11</t>
  </si>
  <si>
    <t>ОП.11</t>
  </si>
  <si>
    <t xml:space="preserve">Этика и психология профессиональной деятельности</t>
  </si>
  <si>
    <t>П.00</t>
  </si>
  <si>
    <t xml:space="preserve">Профессиональный цикл</t>
  </si>
  <si>
    <t>ПМ.00</t>
  </si>
  <si>
    <t xml:space="preserve">Профессиональные модули</t>
  </si>
  <si>
    <t>ПМ.01</t>
  </si>
  <si>
    <t xml:space="preserve">Приготовление и подготовка к реализации полуфабрикатов для блюд, кулинарных изделий разнообразного ассортимента</t>
  </si>
  <si>
    <t xml:space="preserve">МДК. 01.01</t>
  </si>
  <si>
    <t xml:space="preserve">Организация приготовления,
подготовки к реализации и хранения кулинарных полуфабрикатов</t>
  </si>
  <si>
    <t xml:space="preserve">Комплексный ДЭ по МДК 01.01, МДК 01.02</t>
  </si>
  <si>
    <t xml:space="preserve">МДК. 01.02</t>
  </si>
  <si>
    <t xml:space="preserve">Процессы приготовления,
подготовки к реализации кулинарных полуфабрикатов</t>
  </si>
  <si>
    <t>УП.01</t>
  </si>
  <si>
    <t xml:space="preserve">Комплесный  ДЗ УП.01, ПП.01 </t>
  </si>
  <si>
    <t>ПП.01</t>
  </si>
  <si>
    <t>ПМ.02</t>
  </si>
  <si>
    <t xml:space="preserve">Приготовление, оформление и подготовка к реализации горячих блюд, кулинарных изделий, закусок разнообразного ассортимента</t>
  </si>
  <si>
    <t xml:space="preserve">МДК. 02.01</t>
  </si>
  <si>
    <t xml:space="preserve">Организация приготовления,
подготовки к реализации и
презентации горячих блюд,
кулинарных изделий, закусок</t>
  </si>
  <si>
    <t xml:space="preserve">МДК. 02.02</t>
  </si>
  <si>
    <t xml:space="preserve">Процессы приготовления,
подготовки к реализации и
презентации горячих блюд,
кулинарных изделий, закусок</t>
  </si>
  <si>
    <t>УП.02</t>
  </si>
  <si>
    <t xml:space="preserve">Комплексный ДЗ УП.02, ПП.02</t>
  </si>
  <si>
    <t>ПП.02</t>
  </si>
  <si>
    <t>ПМ.03</t>
  </si>
  <si>
    <t xml:space="preserve">Приготовление, оформление и подготовка к реализации холодных блюд, кулинарных изделий, закусок разнообразного ассортимента</t>
  </si>
  <si>
    <t xml:space="preserve">МДК. 03.01</t>
  </si>
  <si>
    <t xml:space="preserve">Организация приготовления,
подготовки к реализации и
презентации холодных блюд,
кулинарных изделий, закусок</t>
  </si>
  <si>
    <t xml:space="preserve">МДК. 03.02</t>
  </si>
  <si>
    <t xml:space="preserve">Процессы приготовления,
подготовки к реализации и
презентации холодных блюд,
кулинарных изделий, закусок</t>
  </si>
  <si>
    <t>УП.03</t>
  </si>
  <si>
    <t xml:space="preserve">Комплексный  ДЗ УП.03, ПП.03</t>
  </si>
  <si>
    <t>ПП.03</t>
  </si>
  <si>
    <t>ПМ.04</t>
  </si>
  <si>
    <t xml:space="preserve">Приготовление, оформление и подготовка к реализации холодных и горячих сладких блюд, десертов, напитков разнообразного ассортимента</t>
  </si>
  <si>
    <t xml:space="preserve">МДК. 04.01</t>
  </si>
  <si>
    <t xml:space="preserve">Организация приготовления,
подготовки к реализации
горячих и холодных сладких
блюд, десертов, напитков</t>
  </si>
  <si>
    <t xml:space="preserve">Комплексный ДЗ по МДК 04.01 и МДК 04.02</t>
  </si>
  <si>
    <t xml:space="preserve">МДК. 04.02</t>
  </si>
  <si>
    <t xml:space="preserve">Процессы приготовления,
подготовки к реализации
горячих и холодных сладких
блюд, десертов, напитков</t>
  </si>
  <si>
    <t>УП.04</t>
  </si>
  <si>
    <t xml:space="preserve">Комплексный  ДЗ УП.04, ПП.04</t>
  </si>
  <si>
    <t>ПП.04</t>
  </si>
  <si>
    <t>ПМ.05</t>
  </si>
  <si>
    <t xml:space="preserve">Приготовление, оформление и подготовка к реализации хлебобулочных, мучных кондитерских изделий разнообразного ассортимента</t>
  </si>
  <si>
    <t xml:space="preserve">МДК. 05.01</t>
  </si>
  <si>
    <t xml:space="preserve">Организация приготовления,
подготовки к реализации
хлебобулочных, мучных
кондитерских изделий</t>
  </si>
  <si>
    <t xml:space="preserve">МДК. 05.02</t>
  </si>
  <si>
    <t xml:space="preserve">Процессы приготовления,
подготовки к реализации
хлебобулочных, мучных
кондитерских изделий</t>
  </si>
  <si>
    <t>УП.05</t>
  </si>
  <si>
    <t xml:space="preserve">Комплексный  ДЗ УП.05, ПП.05</t>
  </si>
  <si>
    <t>ПП.05</t>
  </si>
  <si>
    <t>ПМ.06</t>
  </si>
  <si>
    <t xml:space="preserve">Приготовление кулинарной и кондитерской продукции региональной кухни</t>
  </si>
  <si>
    <t xml:space="preserve">МДК. 06.01</t>
  </si>
  <si>
    <t xml:space="preserve">Процессы приготовления, оформления и презентации кулинарной и кондитерской продукции региональной кухни разнообразного ассортимента</t>
  </si>
  <si>
    <t>УП.06</t>
  </si>
  <si>
    <t xml:space="preserve">Комплексный  ДЗ УП.08, ПП.08</t>
  </si>
  <si>
    <t>ПП.06</t>
  </si>
  <si>
    <t xml:space="preserve">                                   Всего</t>
  </si>
  <si>
    <t>ПА</t>
  </si>
  <si>
    <t>ГИА</t>
  </si>
  <si>
    <t>ГИА.01</t>
  </si>
  <si>
    <t xml:space="preserve">Защита выпускной квалификационной работы в виде демонстрационного экзамена </t>
  </si>
  <si>
    <t xml:space="preserve">Объем образовательной программы </t>
  </si>
  <si>
    <r>
      <rPr>
        <b/>
        <sz val="8"/>
        <rFont val="Times New Roman"/>
      </rPr>
      <t xml:space="preserve">504 </t>
    </r>
    <r>
      <rPr>
        <sz val="8"/>
        <rFont val="Times New Roman"/>
      </rPr>
      <t xml:space="preserve">(14 нед)</t>
    </r>
  </si>
  <si>
    <r>
      <rPr>
        <b/>
        <sz val="8"/>
        <rFont val="Times New Roman"/>
      </rPr>
      <t xml:space="preserve">720 </t>
    </r>
    <r>
      <rPr>
        <sz val="8"/>
        <rFont val="Times New Roman"/>
      </rPr>
      <t xml:space="preserve">(20 нед)</t>
    </r>
  </si>
  <si>
    <t xml:space="preserve">дисциплин и МДК</t>
  </si>
  <si>
    <t xml:space="preserve">учебной практики</t>
  </si>
  <si>
    <t xml:space="preserve">производственной практики</t>
  </si>
  <si>
    <t>экзаменов</t>
  </si>
  <si>
    <t>дифф.зачетов</t>
  </si>
  <si>
    <t>зачетов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</si>
</sst>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2">
    <font>
      <sz val="10.000000"/>
      <color theme="1"/>
      <name val="Arial"/>
    </font>
    <font>
      <sz val="6.000000"/>
      <name val="Arial"/>
    </font>
    <font>
      <sz val="7.000000"/>
      <name val="Arial"/>
    </font>
    <font>
      <sz val="5.000000"/>
      <name val="Arial"/>
    </font>
    <font>
      <sz val="8.000000"/>
      <name val="Arial"/>
    </font>
    <font>
      <b/>
      <sz val="7.000000"/>
      <name val="Arial"/>
    </font>
    <font>
      <b/>
      <sz val="10.000000"/>
      <name val="Arial"/>
    </font>
    <font>
      <sz val="10.000000"/>
      <name val="Arial"/>
    </font>
    <font>
      <sz val="11.000000"/>
      <name val="Arial"/>
    </font>
    <font>
      <sz val="9.000000"/>
      <name val="Arial"/>
    </font>
    <font>
      <b/>
      <sz val="8.000000"/>
      <name val="Times New Roman"/>
    </font>
    <font>
      <b/>
      <sz val="10.000000"/>
      <name val="Times New Roman"/>
    </font>
    <font>
      <b/>
      <sz val="7.000000"/>
      <name val="Times New Roman"/>
    </font>
    <font>
      <sz val="8.000000"/>
      <name val="Times New Roman"/>
    </font>
    <font>
      <sz val="9.000000"/>
      <name val="Times New Roman"/>
    </font>
    <font>
      <sz val="8.000000"/>
      <color theme="1"/>
      <name val="Times New Roman"/>
    </font>
    <font>
      <sz val="10.000000"/>
      <name val="Times New Roman"/>
    </font>
    <font>
      <i/>
      <sz val="10.000000"/>
      <name val="Arial"/>
    </font>
    <font>
      <i/>
      <sz val="8.000000"/>
      <name val="Times New Roman"/>
    </font>
    <font>
      <b/>
      <sz val="7.500000"/>
      <name val="Times New Roman"/>
    </font>
    <font>
      <b/>
      <sz val="9.000000"/>
      <name val="Times New Roman"/>
    </font>
    <font>
      <sz val="7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26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0">
    <xf fontId="0" fillId="0" borderId="0" numFmtId="0" xfId="0"/>
    <xf fontId="0" fillId="0" borderId="0" numFmtId="0" xfId="0" applyAlignment="1">
      <alignment wrapText="1"/>
    </xf>
    <xf fontId="0" fillId="0" borderId="1" numFmtId="0" xfId="0" applyBorder="1"/>
    <xf fontId="1" fillId="0" borderId="2" numFmtId="0" xfId="0" applyFont="1" applyBorder="1" applyAlignment="1">
      <alignment horizontal="center" textRotation="90" vertical="center"/>
    </xf>
    <xf fontId="1" fillId="0" borderId="2" numFmtId="0" xfId="0" applyFont="1" applyBorder="1" applyAlignment="1">
      <alignment horizontal="center" wrapText="1"/>
    </xf>
    <xf fontId="1" fillId="0" borderId="2" numFmtId="0" xfId="0" applyFont="1" applyBorder="1" applyAlignment="1">
      <alignment wrapText="1"/>
    </xf>
    <xf fontId="1" fillId="0" borderId="2" numFmtId="0" xfId="0" applyFont="1" applyBorder="1" applyAlignment="1">
      <alignment horizontal="justify" wrapText="1"/>
    </xf>
    <xf fontId="1" fillId="0" borderId="2" numFmtId="0" xfId="0" applyFont="1" applyBorder="1" applyAlignment="1">
      <alignment horizontal="center" textRotation="90"/>
    </xf>
    <xf fontId="2" fillId="0" borderId="2" numFmtId="0" xfId="0" applyFont="1" applyBorder="1" applyAlignment="1">
      <alignment horizontal="center" textRotation="90"/>
    </xf>
    <xf fontId="1" fillId="0" borderId="2" numFmtId="0" xfId="0" applyFont="1" applyBorder="1"/>
    <xf fontId="0" fillId="0" borderId="2" numFmtId="0" xfId="0" applyBorder="1"/>
    <xf fontId="1" fillId="0" borderId="2" numFmtId="0" xfId="0" applyFont="1" applyBorder="1" applyAlignment="1">
      <alignment horizontal="center" vertical="center"/>
    </xf>
    <xf fontId="3" fillId="0" borderId="2" numFmtId="0" xfId="0" applyFont="1" applyBorder="1"/>
    <xf fontId="3" fillId="0" borderId="2" numFmtId="0" xfId="0" applyFont="1" applyBorder="1" applyAlignment="1">
      <alignment horizontal="center"/>
    </xf>
    <xf fontId="4" fillId="0" borderId="2" numFmtId="0" xfId="0" applyFont="1" applyBorder="1" applyAlignment="1">
      <alignment horizontal="center" vertical="center"/>
    </xf>
    <xf fontId="0" fillId="0" borderId="0" numFmtId="0" xfId="0"/>
    <xf fontId="1" fillId="0" borderId="0" numFmtId="0" xfId="0" applyFont="1"/>
    <xf fontId="1" fillId="0" borderId="0" numFmtId="0" xfId="0" applyFont="1" applyAlignment="1">
      <alignment wrapText="1"/>
    </xf>
    <xf fontId="4" fillId="0" borderId="2" numFmtId="0" xfId="0" applyFont="1" applyBorder="1"/>
    <xf fontId="5" fillId="0" borderId="0" numFmtId="0" xfId="0" applyFont="1" applyAlignment="1">
      <alignment horizontal="center" vertical="center" wrapText="1"/>
    </xf>
    <xf fontId="2" fillId="0" borderId="0" numFmtId="0" xfId="0" applyFont="1"/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wrapText="1"/>
    </xf>
    <xf fontId="2" fillId="0" borderId="2" numFmtId="0" xfId="0" applyFont="1" applyBorder="1"/>
    <xf fontId="5" fillId="0" borderId="2" numFmtId="0" xfId="0" applyFont="1" applyBorder="1" applyAlignment="1">
      <alignment horizontal="center" vertical="center"/>
    </xf>
    <xf fontId="5" fillId="0" borderId="0" numFmtId="0" xfId="0" applyFont="1"/>
    <xf fontId="5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left" vertical="center"/>
    </xf>
    <xf fontId="6" fillId="0" borderId="2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0" fillId="0" borderId="2" numFmtId="0" xfId="0" applyBorder="1" applyAlignment="1">
      <alignment horizontal="center" vertical="center"/>
    </xf>
    <xf fontId="7" fillId="0" borderId="0" numFmtId="0" xfId="0" applyFont="1"/>
    <xf fontId="7" fillId="2" borderId="0" numFmtId="0" xfId="0" applyFont="1" applyFill="1"/>
    <xf fontId="8" fillId="0" borderId="0" numFmtId="0" xfId="0" applyFont="1" applyAlignment="1">
      <alignment horizontal="left"/>
    </xf>
    <xf fontId="9" fillId="0" borderId="1" numFmtId="0" xfId="0" applyFont="1" applyBorder="1" applyAlignment="1">
      <alignment horizontal="left" wrapText="1"/>
    </xf>
    <xf fontId="9" fillId="0" borderId="0" numFmtId="0" xfId="0" applyFont="1" applyAlignment="1">
      <alignment horizontal="left" wrapText="1"/>
    </xf>
    <xf fontId="10" fillId="3" borderId="2" numFmtId="0" xfId="0" applyFont="1" applyFill="1" applyBorder="1" applyAlignment="1">
      <alignment horizontal="center" textRotation="90" vertical="center" wrapText="1"/>
    </xf>
    <xf fontId="11" fillId="3" borderId="2" numFmtId="0" xfId="0" applyFont="1" applyFill="1" applyBorder="1" applyAlignment="1">
      <alignment horizontal="center" vertical="center" wrapText="1"/>
    </xf>
    <xf fontId="10" fillId="3" borderId="2" numFmtId="0" xfId="0" applyFont="1" applyFill="1" applyBorder="1" applyAlignment="1">
      <alignment horizontal="center" vertical="center" wrapText="1"/>
    </xf>
    <xf fontId="10" fillId="3" borderId="2" numFmtId="0" xfId="0" applyFont="1" applyFill="1" applyBorder="1" applyAlignment="1">
      <alignment horizontal="center" shrinkToFit="1" vertical="center" wrapText="1"/>
    </xf>
    <xf fontId="7" fillId="3" borderId="0" numFmtId="0" xfId="0" applyFont="1" applyFill="1"/>
    <xf fontId="10" fillId="3" borderId="4" numFmtId="0" xfId="0" applyFont="1" applyFill="1" applyBorder="1" applyAlignment="1">
      <alignment horizontal="center" textRotation="90" vertical="center" wrapText="1"/>
    </xf>
    <xf fontId="10" fillId="3" borderId="5" numFmtId="0" xfId="0" applyFont="1" applyFill="1" applyBorder="1" applyAlignment="1">
      <alignment horizontal="center" vertical="center" wrapText="1"/>
    </xf>
    <xf fontId="10" fillId="3" borderId="5" numFmtId="0" xfId="0" applyFont="1" applyFill="1" applyBorder="1" applyAlignment="1">
      <alignment horizontal="center" textRotation="90" vertical="center" wrapText="1"/>
    </xf>
    <xf fontId="10" fillId="3" borderId="4" numFmtId="0" xfId="0" applyFont="1" applyFill="1" applyBorder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10" fillId="0" borderId="2" numFmtId="0" xfId="0" applyFont="1" applyBorder="1" applyAlignment="1">
      <alignment horizontal="center" vertical="center" wrapText="1"/>
    </xf>
    <xf fontId="12" fillId="3" borderId="2" numFmtId="0" xfId="0" applyFont="1" applyFill="1" applyBorder="1" applyAlignment="1">
      <alignment horizontal="center" textRotation="90" vertical="center" wrapText="1"/>
    </xf>
    <xf fontId="10" fillId="3" borderId="2" numFmtId="0" xfId="0" applyFont="1" applyFill="1" applyBorder="1" applyAlignment="1">
      <alignment horizontal="center"/>
    </xf>
    <xf fontId="10" fillId="0" borderId="2" numFmtId="0" xfId="0" applyFont="1" applyBorder="1" applyAlignment="1">
      <alignment horizontal="center"/>
    </xf>
    <xf fontId="10" fillId="0" borderId="2" numFmtId="0" xfId="0" applyFont="1" applyBorder="1" applyAlignment="1">
      <alignment horizontal="center" wrapText="1"/>
    </xf>
    <xf fontId="10" fillId="3" borderId="2" numFmtId="0" xfId="0" applyFont="1" applyFill="1" applyBorder="1" applyAlignment="1">
      <alignment horizontal="center" wrapText="1"/>
    </xf>
    <xf fontId="10" fillId="3" borderId="2" numFmtId="0" xfId="0" applyFont="1" applyFill="1" applyBorder="1" applyAlignment="1">
      <alignment horizontal="left" vertical="top" wrapText="1"/>
    </xf>
    <xf fontId="10" fillId="3" borderId="2" numFmtId="0" xfId="0" applyFont="1" applyFill="1" applyBorder="1" applyAlignment="1">
      <alignment horizontal="center" vertical="top"/>
    </xf>
    <xf fontId="10" fillId="0" borderId="2" numFmtId="0" xfId="0" applyFont="1" applyBorder="1" applyAlignment="1">
      <alignment horizontal="center" vertical="top"/>
    </xf>
    <xf fontId="10" fillId="3" borderId="2" numFmtId="0" xfId="0" applyFont="1" applyFill="1" applyBorder="1" applyAlignment="1">
      <alignment horizontal="center" vertical="center"/>
    </xf>
    <xf fontId="13" fillId="3" borderId="2" numFmtId="0" xfId="0" applyFont="1" applyFill="1" applyBorder="1" applyAlignment="1">
      <alignment horizontal="left" vertical="top" wrapText="1"/>
    </xf>
    <xf fontId="14" fillId="3" borderId="2" numFmtId="0" xfId="0" applyFont="1" applyFill="1" applyBorder="1" applyAlignment="1">
      <alignment horizontal="center" vertical="center" wrapText="1"/>
    </xf>
    <xf fontId="13" fillId="3" borderId="2" numFmtId="0" xfId="0" applyFont="1" applyFill="1" applyBorder="1" applyAlignment="1">
      <alignment horizontal="center" vertical="center" wrapText="1"/>
    </xf>
    <xf fontId="7" fillId="3" borderId="2" numFmtId="0" xfId="0" applyFont="1" applyFill="1" applyBorder="1" applyAlignment="1">
      <alignment horizontal="center" vertical="center"/>
    </xf>
    <xf fontId="13" fillId="3" borderId="2" numFmtId="0" xfId="0" applyFont="1" applyFill="1" applyBorder="1" applyAlignment="1">
      <alignment horizontal="center" vertical="top"/>
    </xf>
    <xf fontId="13" fillId="0" borderId="2" numFmtId="0" xfId="0" applyFont="1" applyBorder="1" applyAlignment="1">
      <alignment horizontal="center" vertical="top"/>
    </xf>
    <xf fontId="13" fillId="3" borderId="2" numFmtId="0" xfId="0" applyFont="1" applyFill="1" applyBorder="1" applyAlignment="1">
      <alignment horizontal="center" vertical="top" wrapText="1"/>
    </xf>
    <xf fontId="2" fillId="3" borderId="6" numFmtId="0" xfId="0" applyFont="1" applyFill="1" applyBorder="1"/>
    <xf fontId="9" fillId="3" borderId="2" numFmtId="0" xfId="0" applyFont="1" applyFill="1" applyBorder="1" applyAlignment="1">
      <alignment horizontal="center" vertical="center" wrapText="1"/>
    </xf>
    <xf fontId="14" fillId="3" borderId="7" numFmtId="0" xfId="0" applyFont="1" applyFill="1" applyBorder="1" applyAlignment="1">
      <alignment horizontal="center" vertical="center"/>
    </xf>
    <xf fontId="14" fillId="3" borderId="6" numFmtId="0" xfId="0" applyFont="1" applyFill="1" applyBorder="1" applyAlignment="1">
      <alignment horizontal="center" vertical="center" wrapText="1"/>
    </xf>
    <xf fontId="14" fillId="3" borderId="0" numFmtId="0" xfId="0" applyFont="1" applyFill="1" applyAlignment="1">
      <alignment horizontal="center" vertical="center" wrapText="1"/>
    </xf>
    <xf fontId="13" fillId="0" borderId="2" numFmtId="0" xfId="0" applyFont="1" applyBorder="1" applyAlignment="1">
      <alignment horizontal="left" vertical="top" wrapText="1"/>
    </xf>
    <xf fontId="13" fillId="0" borderId="2" numFmtId="0" xfId="0" applyFont="1" applyBorder="1" applyAlignment="1">
      <alignment horizontal="center" vertical="center" wrapText="1"/>
    </xf>
    <xf fontId="13" fillId="0" borderId="2" numFmtId="0" xfId="0" applyFont="1" applyBorder="1" applyAlignment="1">
      <alignment horizontal="center" vertical="center"/>
    </xf>
    <xf fontId="13" fillId="0" borderId="2" numFmtId="0" xfId="0" applyFont="1" applyBorder="1" applyAlignment="1">
      <alignment horizontal="center" vertical="top" wrapText="1"/>
    </xf>
    <xf fontId="13" fillId="3" borderId="2" numFmtId="0" xfId="0" applyFont="1" applyFill="1" applyBorder="1" applyAlignment="1">
      <alignment horizontal="center" vertical="center"/>
    </xf>
    <xf fontId="13" fillId="3" borderId="0" numFmtId="0" xfId="0" applyFont="1" applyFill="1" applyAlignment="1">
      <alignment horizontal="center" vertical="center" wrapText="1"/>
    </xf>
    <xf fontId="13" fillId="3" borderId="7" numFmtId="0" xfId="0" applyFont="1" applyFill="1" applyBorder="1" applyAlignment="1">
      <alignment horizontal="center" vertical="center" wrapText="1"/>
    </xf>
    <xf fontId="13" fillId="3" borderId="7" numFmtId="0" xfId="0" applyFont="1" applyFill="1" applyBorder="1" applyAlignment="1">
      <alignment horizontal="center" vertical="top"/>
    </xf>
    <xf fontId="13" fillId="0" borderId="7" numFmtId="0" xfId="0" applyFont="1" applyBorder="1" applyAlignment="1">
      <alignment horizontal="center" vertical="top"/>
    </xf>
    <xf fontId="13" fillId="3" borderId="7" numFmtId="0" xfId="0" applyFont="1" applyFill="1" applyBorder="1" applyAlignment="1">
      <alignment horizontal="center" vertical="top" wrapText="1"/>
    </xf>
    <xf fontId="15" fillId="0" borderId="2" numFmtId="0" xfId="0" applyFont="1" applyBorder="1" applyAlignment="1">
      <alignment horizontal="left" vertical="top" wrapText="1"/>
    </xf>
    <xf fontId="15" fillId="4" borderId="7" numFmtId="0" xfId="0" applyFont="1" applyFill="1" applyBorder="1" applyAlignment="1">
      <alignment horizontal="left" vertical="top" wrapText="1"/>
    </xf>
    <xf fontId="15" fillId="4" borderId="7" numFmtId="0" xfId="0" applyFont="1" applyFill="1" applyBorder="1" applyAlignment="1">
      <alignment horizontal="center" vertical="center" wrapText="1"/>
    </xf>
    <xf fontId="15" fillId="4" borderId="2" numFmtId="0" xfId="0" applyFont="1" applyFill="1" applyBorder="1" applyAlignment="1">
      <alignment horizontal="center" vertical="center"/>
    </xf>
    <xf fontId="15" fillId="4" borderId="2" numFmtId="0" xfId="0" applyFont="1" applyFill="1" applyBorder="1" applyAlignment="1">
      <alignment horizontal="center" vertical="top"/>
    </xf>
    <xf fontId="15" fillId="5" borderId="7" numFmtId="0" xfId="0" applyFont="1" applyFill="1" applyBorder="1" applyAlignment="1">
      <alignment horizontal="center" vertical="center" wrapText="1"/>
    </xf>
    <xf fontId="15" fillId="5" borderId="2" numFmtId="0" xfId="0" applyFont="1" applyFill="1" applyBorder="1" applyAlignment="1">
      <alignment horizontal="center" vertical="top"/>
    </xf>
    <xf fontId="15" fillId="0" borderId="7" numFmtId="0" xfId="0" applyFont="1" applyBorder="1" applyAlignment="1">
      <alignment horizontal="center" vertical="center" wrapText="1"/>
    </xf>
    <xf fontId="13" fillId="3" borderId="7" numFmtId="0" xfId="0" applyFont="1" applyFill="1" applyBorder="1" applyAlignment="1">
      <alignment horizontal="center" vertical="center"/>
    </xf>
    <xf fontId="16" fillId="3" borderId="0" numFmtId="0" xfId="0" applyFont="1" applyFill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/>
    </xf>
    <xf fontId="4" fillId="3" borderId="2" numFmtId="0" xfId="0" applyFont="1" applyFill="1" applyBorder="1" applyAlignment="1">
      <alignment horizontal="center" vertical="top"/>
    </xf>
    <xf fontId="7" fillId="3" borderId="0" numFmtId="0" xfId="0" applyFont="1" applyFill="1" applyAlignment="1">
      <alignment wrapText="1"/>
    </xf>
    <xf fontId="13" fillId="5" borderId="2" numFmtId="0" xfId="0" applyFont="1" applyFill="1" applyBorder="1" applyAlignment="1">
      <alignment horizontal="center" vertical="top" wrapText="1"/>
    </xf>
    <xf fontId="16" fillId="3" borderId="6" numFmtId="0" xfId="0" applyFont="1" applyFill="1" applyBorder="1" applyAlignment="1">
      <alignment horizontal="center" vertical="center" wrapText="1"/>
    </xf>
    <xf fontId="10" fillId="3" borderId="2" numFmtId="0" xfId="0" applyFont="1" applyFill="1" applyBorder="1" applyAlignment="1">
      <alignment horizontal="center" vertical="top" wrapText="1"/>
    </xf>
    <xf fontId="13" fillId="3" borderId="0" numFmtId="0" xfId="0" applyFont="1" applyFill="1" applyAlignment="1">
      <alignment horizontal="left" vertical="top" wrapText="1"/>
    </xf>
    <xf fontId="13" fillId="3" borderId="7" numFmtId="0" xfId="0" applyFont="1" applyFill="1" applyBorder="1" applyAlignment="1">
      <alignment horizontal="left" vertical="top" wrapText="1"/>
    </xf>
    <xf fontId="1" fillId="3" borderId="0" numFmtId="0" xfId="0" applyFont="1" applyFill="1" applyAlignment="1">
      <alignment wrapText="1"/>
    </xf>
    <xf fontId="17" fillId="3" borderId="0" numFmtId="0" xfId="0" applyFont="1" applyFill="1" applyAlignment="1">
      <alignment horizontal="center" wrapText="1"/>
    </xf>
    <xf fontId="13" fillId="3" borderId="6" numFmtId="0" xfId="0" applyFont="1" applyFill="1" applyBorder="1" applyAlignment="1">
      <alignment horizontal="center" vertical="center" wrapText="1"/>
    </xf>
    <xf fontId="7" fillId="3" borderId="2" numFmtId="0" xfId="0" applyFont="1" applyFill="1" applyBorder="1" applyAlignment="1">
      <alignment horizontal="center" vertical="center" wrapText="1"/>
    </xf>
    <xf fontId="14" fillId="3" borderId="0" numFmtId="0" xfId="0" applyFont="1" applyFill="1" applyAlignment="1">
      <alignment wrapText="1"/>
    </xf>
    <xf fontId="1" fillId="3" borderId="0" numFmtId="0" xfId="0" applyFont="1" applyFill="1"/>
    <xf fontId="13" fillId="3" borderId="2" numFmtId="0" xfId="0" applyFont="1" applyFill="1" applyBorder="1" applyAlignment="1">
      <alignment wrapText="1"/>
    </xf>
    <xf fontId="18" fillId="3" borderId="2" numFmtId="0" xfId="0" applyFont="1" applyFill="1" applyBorder="1" applyAlignment="1">
      <alignment horizontal="right" wrapText="1"/>
    </xf>
    <xf fontId="10" fillId="3" borderId="2" numFmtId="0" xfId="0" applyFont="1" applyFill="1" applyBorder="1" applyAlignment="1">
      <alignment wrapText="1"/>
    </xf>
    <xf fontId="12" fillId="3" borderId="2" numFmtId="0" xfId="0" applyFont="1" applyFill="1" applyBorder="1" applyAlignment="1">
      <alignment horizontal="center"/>
    </xf>
    <xf fontId="19" fillId="3" borderId="2" numFmtId="0" xfId="0" applyFont="1" applyFill="1" applyBorder="1" applyAlignment="1">
      <alignment horizontal="center"/>
    </xf>
    <xf fontId="20" fillId="3" borderId="2" numFmtId="0" xfId="0" applyFont="1" applyFill="1" applyBorder="1" applyAlignment="1">
      <alignment horizontal="center"/>
    </xf>
    <xf fontId="10" fillId="3" borderId="2" numFmtId="0" xfId="0" applyFont="1" applyFill="1" applyBorder="1"/>
    <xf fontId="13" fillId="3" borderId="2" numFmtId="0" xfId="0" applyFont="1" applyFill="1" applyBorder="1" applyAlignment="1">
      <alignment horizontal="center" wrapText="1"/>
    </xf>
    <xf fontId="10" fillId="3" borderId="4" numFmtId="0" xfId="0" applyFont="1" applyFill="1" applyBorder="1"/>
    <xf fontId="10" fillId="3" borderId="9" numFmtId="0" xfId="0" applyFont="1" applyFill="1" applyBorder="1" applyAlignment="1">
      <alignment wrapText="1"/>
    </xf>
    <xf fontId="18" fillId="3" borderId="3" numFmtId="0" xfId="0" applyFont="1" applyFill="1" applyBorder="1" applyAlignment="1">
      <alignment horizontal="right" wrapText="1"/>
    </xf>
    <xf fontId="10" fillId="3" borderId="3" numFmtId="0" xfId="0" applyFont="1" applyFill="1" applyBorder="1"/>
    <xf fontId="10" fillId="3" borderId="7" numFmtId="0" xfId="0" applyFont="1" applyFill="1" applyBorder="1" applyAlignment="1">
      <alignment horizontal="center"/>
    </xf>
    <xf fontId="10" fillId="3" borderId="4" numFmtId="0" xfId="0" applyFont="1" applyFill="1" applyBorder="1" applyAlignment="1">
      <alignment horizontal="center"/>
    </xf>
    <xf fontId="10" fillId="3" borderId="10" numFmtId="0" xfId="0" applyFont="1" applyFill="1" applyBorder="1" applyAlignment="1">
      <alignment horizontal="center"/>
    </xf>
    <xf fontId="10" fillId="3" borderId="5" numFmtId="0" xfId="0" applyFont="1" applyFill="1" applyBorder="1" applyAlignment="1">
      <alignment horizontal="center"/>
    </xf>
    <xf fontId="10" fillId="3" borderId="2" numFmtId="0" xfId="0" applyFont="1" applyFill="1" applyBorder="1" applyAlignment="1">
      <alignment vertical="top" wrapText="1"/>
    </xf>
    <xf fontId="10" fillId="3" borderId="2" numFmtId="0" xfId="0" applyFont="1" applyFill="1" applyBorder="1" applyAlignment="1">
      <alignment horizontal="center" textRotation="90" vertical="center"/>
    </xf>
    <xf fontId="21" fillId="3" borderId="2" numFmtId="0" xfId="0" applyFont="1" applyFill="1" applyBorder="1" applyAlignment="1">
      <alignment horizontal="center"/>
    </xf>
    <xf fontId="13" fillId="3" borderId="2" numFmtId="0" xfId="0" applyFont="1" applyFill="1" applyBorder="1" applyAlignment="1">
      <alignment horizontal="center"/>
    </xf>
    <xf fontId="21" fillId="3" borderId="2" numFmtId="0" xfId="0" applyFont="1" applyFill="1" applyBorder="1" applyAlignment="1">
      <alignment horizontal="center" wrapText="1"/>
    </xf>
    <xf fontId="4" fillId="3" borderId="2" numFmtId="0" xfId="0" applyFont="1" applyFill="1" applyBorder="1" applyAlignment="1">
      <alignment horizontal="center" wrapText="1"/>
    </xf>
    <xf fontId="9" fillId="0" borderId="0" numFmtId="0" xfId="0" applyFont="1"/>
    <xf fontId="14" fillId="0" borderId="0" numFmtId="0" xfId="0" applyFont="1" applyAlignment="1">
      <alignment horizontal="center"/>
    </xf>
    <xf fontId="16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D4" zoomScale="110" workbookViewId="0">
      <selection activeCell="BC23" activeCellId="0" sqref="BC23"/>
    </sheetView>
  </sheetViews>
  <sheetFormatPr defaultColWidth="9" defaultRowHeight="12.75"/>
  <cols>
    <col customWidth="1" min="1" max="1" width="2.28515625"/>
    <col customWidth="1" min="2" max="2" width="1.7109375"/>
    <col customWidth="1" min="3" max="3" width="2.28515625"/>
    <col customWidth="1" min="4" max="4" width="2"/>
    <col customWidth="1" min="5" max="6" width="2.140625"/>
    <col customWidth="1" min="7" max="7" width="2"/>
    <col customWidth="1" min="8" max="8" width="2.28515625"/>
    <col customWidth="1" min="9" max="9" width="1.85546875"/>
    <col customWidth="1" min="10" max="10" width="2.140625"/>
    <col customWidth="1" min="11" max="12" width="2"/>
    <col customWidth="1" min="13" max="14" width="1.85546875"/>
    <col customWidth="1" min="15" max="15" width="1.7109375"/>
    <col customWidth="1" min="16" max="17" width="2"/>
    <col customWidth="1" min="18" max="18" width="2.42578125"/>
    <col customWidth="1" min="19" max="19" width="2.140625"/>
    <col customWidth="1" min="20" max="20" width="2"/>
    <col customWidth="1" min="21" max="21" width="2.28515625"/>
    <col customWidth="1" min="22" max="22" width="2"/>
    <col customWidth="1" min="23" max="23" style="1" width="2.140625"/>
    <col customWidth="1" min="24" max="24" width="1.7109375"/>
    <col customWidth="1" min="25" max="25" width="2.28515625"/>
    <col customWidth="1" min="26" max="26" width="2"/>
    <col customWidth="1" min="27" max="27" style="1" width="2.140625"/>
    <col customWidth="1" min="28" max="28" width="2"/>
    <col customWidth="1" min="29" max="29" width="2.140625"/>
    <col customWidth="1" min="30" max="30" width="2.42578125"/>
    <col customWidth="1" min="31" max="31" width="2.28515625"/>
    <col customWidth="1" min="32" max="32" style="1" width="2.28515625"/>
    <col customWidth="1" min="33" max="33" width="1.85546875"/>
    <col customWidth="1" min="34" max="35" width="2.140625"/>
    <col customWidth="1" min="36" max="37" width="2.28515625"/>
    <col customWidth="1" min="38" max="38" width="2.140625"/>
    <col customWidth="1" min="39" max="39" width="2.7109375"/>
    <col customWidth="1" min="40" max="40" width="1.85546875"/>
    <col customWidth="1" min="41" max="41" width="2"/>
    <col customWidth="1" min="42" max="42" width="2.28515625"/>
    <col customWidth="1" min="43" max="43" width="2"/>
    <col customWidth="1" min="44" max="44" width="1.85546875"/>
    <col customWidth="1" min="45" max="46" width="2.28515625"/>
    <col customWidth="1" min="47" max="48" width="2"/>
    <col customWidth="1" min="49" max="49" width="2.28515625"/>
    <col customWidth="1" min="50" max="51" width="2"/>
    <col customWidth="1" min="52" max="52" width="1.85546875"/>
    <col customWidth="1" min="53" max="53" width="2.140625"/>
    <col customWidth="1" min="54" max="54" width="1.28515625"/>
    <col customWidth="1" min="55" max="55" width="2.7109375"/>
    <col customWidth="1" min="56" max="56" width="3.28515625"/>
    <col customWidth="1" min="57" max="57" width="2.28515625"/>
    <col customWidth="1" min="58" max="58" width="2.42578125"/>
    <col customWidth="1" min="59" max="59" width="2.140625"/>
    <col customWidth="1" min="60" max="60" width="1.85546875"/>
    <col customWidth="1" min="61" max="61" width="2.85546875"/>
    <col customWidth="1" min="62" max="62" width="2.5703125"/>
  </cols>
  <sheetData>
    <row r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ht="76.5" customHeight="1">
      <c r="A2" s="3" t="s">
        <v>1</v>
      </c>
      <c r="B2" s="4" t="s">
        <v>2</v>
      </c>
      <c r="C2" s="4"/>
      <c r="D2" s="4"/>
      <c r="E2" s="4"/>
      <c r="F2" s="5" t="s">
        <v>3</v>
      </c>
      <c r="G2" s="4" t="s">
        <v>4</v>
      </c>
      <c r="H2" s="4"/>
      <c r="I2" s="4"/>
      <c r="J2" s="5" t="s">
        <v>5</v>
      </c>
      <c r="K2" s="4" t="s">
        <v>6</v>
      </c>
      <c r="L2" s="4"/>
      <c r="M2" s="4"/>
      <c r="N2" s="4"/>
      <c r="O2" s="4" t="s">
        <v>7</v>
      </c>
      <c r="P2" s="4"/>
      <c r="Q2" s="4"/>
      <c r="R2" s="4"/>
      <c r="S2" s="5" t="s">
        <v>8</v>
      </c>
      <c r="T2" s="4" t="s">
        <v>9</v>
      </c>
      <c r="U2" s="4"/>
      <c r="V2" s="4"/>
      <c r="W2" s="6" t="s">
        <v>10</v>
      </c>
      <c r="X2" s="4" t="s">
        <v>11</v>
      </c>
      <c r="Y2" s="4"/>
      <c r="Z2" s="4"/>
      <c r="AA2" s="5" t="s">
        <v>12</v>
      </c>
      <c r="AB2" s="4" t="s">
        <v>13</v>
      </c>
      <c r="AC2" s="4"/>
      <c r="AD2" s="4"/>
      <c r="AE2" s="4"/>
      <c r="AF2" s="5" t="s">
        <v>14</v>
      </c>
      <c r="AG2" s="4" t="s">
        <v>15</v>
      </c>
      <c r="AH2" s="4"/>
      <c r="AI2" s="4"/>
      <c r="AJ2" s="5" t="s">
        <v>16</v>
      </c>
      <c r="AK2" s="4" t="s">
        <v>17</v>
      </c>
      <c r="AL2" s="4"/>
      <c r="AM2" s="4"/>
      <c r="AN2" s="4"/>
      <c r="AO2" s="4" t="s">
        <v>18</v>
      </c>
      <c r="AP2" s="4"/>
      <c r="AQ2" s="4"/>
      <c r="AR2" s="4"/>
      <c r="AS2" s="5" t="s">
        <v>19</v>
      </c>
      <c r="AT2" s="4" t="s">
        <v>20</v>
      </c>
      <c r="AU2" s="4"/>
      <c r="AV2" s="4"/>
      <c r="AW2" s="5" t="s">
        <v>21</v>
      </c>
      <c r="AX2" s="5" t="s">
        <v>22</v>
      </c>
      <c r="AY2" s="5"/>
      <c r="AZ2" s="5"/>
      <c r="BA2" s="5"/>
      <c r="BB2" s="3" t="s">
        <v>1</v>
      </c>
      <c r="BC2" s="4" t="s">
        <v>23</v>
      </c>
      <c r="BD2" s="4"/>
      <c r="BE2" s="7" t="s">
        <v>24</v>
      </c>
      <c r="BF2" s="4" t="s">
        <v>25</v>
      </c>
      <c r="BG2" s="4"/>
      <c r="BH2" s="7" t="s">
        <v>26</v>
      </c>
      <c r="BI2" s="7" t="s">
        <v>27</v>
      </c>
      <c r="BJ2" s="8" t="s">
        <v>28</v>
      </c>
    </row>
    <row r="3" ht="12.75" customHeight="1">
      <c r="A3" s="3"/>
      <c r="B3" s="5" t="s">
        <v>29</v>
      </c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41</v>
      </c>
      <c r="O3" s="5" t="s">
        <v>42</v>
      </c>
      <c r="P3" s="5" t="s">
        <v>30</v>
      </c>
      <c r="Q3" s="5" t="s">
        <v>31</v>
      </c>
      <c r="R3" s="5" t="s">
        <v>32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49</v>
      </c>
      <c r="AD3" s="5" t="s">
        <v>50</v>
      </c>
      <c r="AE3" s="5" t="s">
        <v>53</v>
      </c>
      <c r="AF3" s="5" t="s">
        <v>54</v>
      </c>
      <c r="AG3" s="5" t="s">
        <v>34</v>
      </c>
      <c r="AH3" s="5" t="s">
        <v>35</v>
      </c>
      <c r="AI3" s="5" t="s">
        <v>36</v>
      </c>
      <c r="AJ3" s="5" t="s">
        <v>55</v>
      </c>
      <c r="AK3" s="5" t="s">
        <v>56</v>
      </c>
      <c r="AL3" s="5" t="s">
        <v>57</v>
      </c>
      <c r="AM3" s="5" t="s">
        <v>58</v>
      </c>
      <c r="AN3" s="5" t="s">
        <v>59</v>
      </c>
      <c r="AO3" s="5" t="s">
        <v>60</v>
      </c>
      <c r="AP3" s="5" t="s">
        <v>30</v>
      </c>
      <c r="AQ3" s="5" t="s">
        <v>31</v>
      </c>
      <c r="AR3" s="5" t="s">
        <v>32</v>
      </c>
      <c r="AS3" s="5" t="s">
        <v>61</v>
      </c>
      <c r="AT3" s="5" t="s">
        <v>62</v>
      </c>
      <c r="AU3" s="5" t="s">
        <v>35</v>
      </c>
      <c r="AV3" s="5" t="s">
        <v>36</v>
      </c>
      <c r="AW3" s="5" t="s">
        <v>63</v>
      </c>
      <c r="AX3" s="5" t="s">
        <v>64</v>
      </c>
      <c r="AY3" s="5" t="s">
        <v>39</v>
      </c>
      <c r="AZ3" s="5" t="s">
        <v>40</v>
      </c>
      <c r="BA3" s="5" t="s">
        <v>65</v>
      </c>
      <c r="BB3" s="9"/>
      <c r="BC3" s="7" t="s">
        <v>66</v>
      </c>
      <c r="BD3" s="7" t="s">
        <v>67</v>
      </c>
      <c r="BE3" s="7"/>
      <c r="BF3" s="7" t="s">
        <v>68</v>
      </c>
      <c r="BG3" s="7" t="s">
        <v>69</v>
      </c>
      <c r="BH3" s="7"/>
      <c r="BI3" s="7"/>
      <c r="BJ3" s="8"/>
    </row>
    <row r="4">
      <c r="A4" s="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9"/>
      <c r="BC4" s="7"/>
      <c r="BD4" s="7"/>
      <c r="BE4" s="7"/>
      <c r="BF4" s="7"/>
      <c r="BG4" s="7"/>
      <c r="BH4" s="7"/>
      <c r="BI4" s="7"/>
      <c r="BJ4" s="8"/>
    </row>
    <row r="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9"/>
      <c r="BC5" s="7"/>
      <c r="BD5" s="7"/>
      <c r="BE5" s="7"/>
      <c r="BF5" s="7"/>
      <c r="BG5" s="7"/>
      <c r="BH5" s="7"/>
      <c r="BI5" s="7"/>
      <c r="BJ5" s="8"/>
    </row>
    <row r="6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9"/>
      <c r="BC6" s="7"/>
      <c r="BD6" s="7"/>
      <c r="BE6" s="7"/>
      <c r="BF6" s="7"/>
      <c r="BG6" s="7"/>
      <c r="BH6" s="7"/>
      <c r="BI6" s="7"/>
      <c r="BJ6" s="8"/>
    </row>
    <row r="7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9"/>
      <c r="BC7" s="7"/>
      <c r="BD7" s="7"/>
      <c r="BE7" s="7"/>
      <c r="BF7" s="7"/>
      <c r="BG7" s="7"/>
      <c r="BH7" s="7"/>
      <c r="BI7" s="7"/>
      <c r="BJ7" s="8"/>
    </row>
    <row r="8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9"/>
      <c r="BC8" s="7"/>
      <c r="BD8" s="7"/>
      <c r="BE8" s="7"/>
      <c r="BF8" s="7"/>
      <c r="BG8" s="7"/>
      <c r="BH8" s="7"/>
      <c r="BI8" s="7"/>
      <c r="BJ8" s="8"/>
    </row>
    <row r="9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9"/>
      <c r="BC9" s="7"/>
      <c r="BD9" s="7"/>
      <c r="BE9" s="7"/>
      <c r="BF9" s="7"/>
      <c r="BG9" s="7"/>
      <c r="BH9" s="7"/>
      <c r="BI9" s="7"/>
      <c r="BJ9" s="8"/>
    </row>
    <row r="10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9"/>
      <c r="BC10" s="7"/>
      <c r="BD10" s="7"/>
      <c r="BE10" s="7"/>
      <c r="BF10" s="7"/>
      <c r="BG10" s="7"/>
      <c r="BH10" s="7"/>
      <c r="BI10" s="7"/>
      <c r="BJ10" s="8"/>
    </row>
    <row r="1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9"/>
      <c r="BC11" s="7"/>
      <c r="BD11" s="7"/>
      <c r="BE11" s="7"/>
      <c r="BF11" s="7"/>
      <c r="BG11" s="7"/>
      <c r="BH11" s="7"/>
      <c r="BI11" s="7"/>
      <c r="BJ11" s="8"/>
    </row>
    <row r="12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9"/>
      <c r="BC12" s="7"/>
      <c r="BD12" s="7"/>
      <c r="BE12" s="7"/>
      <c r="BF12" s="7"/>
      <c r="BG12" s="7"/>
      <c r="BH12" s="7"/>
      <c r="BI12" s="7"/>
      <c r="BJ12" s="8"/>
    </row>
    <row r="13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9"/>
      <c r="BC13" s="7"/>
      <c r="BD13" s="7"/>
      <c r="BE13" s="7"/>
      <c r="BF13" s="7"/>
      <c r="BG13" s="7"/>
      <c r="BH13" s="7"/>
      <c r="BI13" s="7"/>
      <c r="BJ13" s="8"/>
    </row>
    <row r="14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9"/>
      <c r="BC14" s="7"/>
      <c r="BD14" s="7"/>
      <c r="BE14" s="7"/>
      <c r="BF14" s="7"/>
      <c r="BG14" s="7"/>
      <c r="BH14" s="7"/>
      <c r="BI14" s="7"/>
      <c r="BJ14" s="8"/>
    </row>
    <row r="15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9"/>
      <c r="BC15" s="7"/>
      <c r="BD15" s="7"/>
      <c r="BE15" s="7"/>
      <c r="BF15" s="7"/>
      <c r="BG15" s="7"/>
      <c r="BH15" s="7"/>
      <c r="BI15" s="7"/>
      <c r="BJ15" s="8"/>
    </row>
    <row r="16" ht="13.5" customHeight="1">
      <c r="A16" s="10">
        <v>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70</v>
      </c>
      <c r="T16" s="11" t="s">
        <v>70</v>
      </c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 t="s">
        <v>71</v>
      </c>
      <c r="AN16" s="11" t="s">
        <v>71</v>
      </c>
      <c r="AO16" s="11" t="s">
        <v>71</v>
      </c>
      <c r="AP16" s="11" t="s">
        <v>72</v>
      </c>
      <c r="AQ16" s="11" t="s">
        <v>72</v>
      </c>
      <c r="AR16" s="11" t="s">
        <v>73</v>
      </c>
      <c r="AS16" s="11" t="s">
        <v>70</v>
      </c>
      <c r="AT16" s="11" t="s">
        <v>70</v>
      </c>
      <c r="AU16" s="11" t="s">
        <v>70</v>
      </c>
      <c r="AV16" s="11" t="s">
        <v>70</v>
      </c>
      <c r="AW16" s="11" t="s">
        <v>70</v>
      </c>
      <c r="AX16" s="11" t="s">
        <v>70</v>
      </c>
      <c r="AY16" s="11" t="s">
        <v>70</v>
      </c>
      <c r="AZ16" s="11" t="s">
        <v>70</v>
      </c>
      <c r="BA16" s="11" t="s">
        <v>70</v>
      </c>
      <c r="BB16" s="9">
        <v>1</v>
      </c>
      <c r="BC16" s="12">
        <v>35</v>
      </c>
      <c r="BD16" s="12">
        <v>1252</v>
      </c>
      <c r="BE16" s="13">
        <v>1</v>
      </c>
      <c r="BF16" s="13">
        <v>3</v>
      </c>
      <c r="BG16" s="13">
        <v>2</v>
      </c>
      <c r="BH16" s="13" t="s">
        <v>74</v>
      </c>
      <c r="BI16" s="13">
        <v>11</v>
      </c>
      <c r="BJ16" s="12">
        <f t="shared" ref="BJ16:BJ20" si="0">SUM(BC16,BE16:BI16)</f>
        <v>52</v>
      </c>
    </row>
    <row r="17" ht="13.5" customHeight="1">
      <c r="A17" s="10">
        <v>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 t="s">
        <v>71</v>
      </c>
      <c r="R17" s="11" t="s">
        <v>73</v>
      </c>
      <c r="S17" s="11" t="s">
        <v>70</v>
      </c>
      <c r="T17" s="11" t="s">
        <v>70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 t="s">
        <v>71</v>
      </c>
      <c r="AJ17" s="11" t="s">
        <v>71</v>
      </c>
      <c r="AK17" s="11" t="s">
        <v>72</v>
      </c>
      <c r="AL17" s="11" t="s">
        <v>72</v>
      </c>
      <c r="AM17" s="11" t="s">
        <v>72</v>
      </c>
      <c r="AN17" s="11" t="s">
        <v>72</v>
      </c>
      <c r="AO17" s="11" t="s">
        <v>72</v>
      </c>
      <c r="AP17" s="11" t="s">
        <v>72</v>
      </c>
      <c r="AQ17" s="11" t="s">
        <v>72</v>
      </c>
      <c r="AR17" s="11" t="s">
        <v>73</v>
      </c>
      <c r="AS17" s="11" t="s">
        <v>70</v>
      </c>
      <c r="AT17" s="11" t="s">
        <v>70</v>
      </c>
      <c r="AU17" s="11" t="s">
        <v>70</v>
      </c>
      <c r="AV17" s="11" t="s">
        <v>70</v>
      </c>
      <c r="AW17" s="11" t="s">
        <v>70</v>
      </c>
      <c r="AX17" s="11" t="s">
        <v>70</v>
      </c>
      <c r="AY17" s="11" t="s">
        <v>70</v>
      </c>
      <c r="AZ17" s="11" t="s">
        <v>70</v>
      </c>
      <c r="BA17" s="11" t="s">
        <v>70</v>
      </c>
      <c r="BB17" s="9">
        <v>2</v>
      </c>
      <c r="BC17" s="12">
        <v>29</v>
      </c>
      <c r="BD17" s="12">
        <v>970</v>
      </c>
      <c r="BE17" s="13">
        <v>2</v>
      </c>
      <c r="BF17" s="13">
        <v>3</v>
      </c>
      <c r="BG17" s="13">
        <v>7</v>
      </c>
      <c r="BH17" s="13" t="s">
        <v>74</v>
      </c>
      <c r="BI17" s="13">
        <v>11</v>
      </c>
      <c r="BJ17" s="12">
        <f t="shared" si="0"/>
        <v>52</v>
      </c>
    </row>
    <row r="18" ht="13.5" customHeight="1">
      <c r="A18" s="10">
        <v>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 t="s">
        <v>71</v>
      </c>
      <c r="R18" s="11" t="s">
        <v>71</v>
      </c>
      <c r="S18" s="11" t="s">
        <v>70</v>
      </c>
      <c r="T18" s="11" t="s">
        <v>70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s">
        <v>71</v>
      </c>
      <c r="AL18" s="11" t="s">
        <v>71</v>
      </c>
      <c r="AM18" s="11" t="s">
        <v>71</v>
      </c>
      <c r="AN18" s="11" t="s">
        <v>72</v>
      </c>
      <c r="AO18" s="11" t="s">
        <v>72</v>
      </c>
      <c r="AP18" s="11" t="s">
        <v>72</v>
      </c>
      <c r="AQ18" s="11" t="s">
        <v>75</v>
      </c>
      <c r="AR18" s="11" t="s">
        <v>73</v>
      </c>
      <c r="AS18" s="11" t="s">
        <v>70</v>
      </c>
      <c r="AT18" s="11" t="s">
        <v>70</v>
      </c>
      <c r="AU18" s="11" t="s">
        <v>70</v>
      </c>
      <c r="AV18" s="11" t="s">
        <v>70</v>
      </c>
      <c r="AW18" s="11" t="s">
        <v>70</v>
      </c>
      <c r="AX18" s="11" t="s">
        <v>70</v>
      </c>
      <c r="AY18" s="11" t="s">
        <v>70</v>
      </c>
      <c r="AZ18" s="11" t="s">
        <v>70</v>
      </c>
      <c r="BA18" s="11" t="s">
        <v>70</v>
      </c>
      <c r="BB18" s="9">
        <v>3</v>
      </c>
      <c r="BC18" s="12">
        <v>31.5</v>
      </c>
      <c r="BD18" s="12">
        <v>997</v>
      </c>
      <c r="BE18" s="13">
        <v>1.5</v>
      </c>
      <c r="BF18" s="13">
        <v>5</v>
      </c>
      <c r="BG18" s="13">
        <v>3</v>
      </c>
      <c r="BH18" s="13" t="s">
        <v>74</v>
      </c>
      <c r="BI18" s="13">
        <v>11</v>
      </c>
      <c r="BJ18" s="12">
        <f t="shared" si="0"/>
        <v>52</v>
      </c>
    </row>
    <row r="19" ht="13.5" customHeight="1">
      <c r="A19" s="10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 t="s">
        <v>71</v>
      </c>
      <c r="L19" s="11" t="s">
        <v>71</v>
      </c>
      <c r="M19" s="11" t="s">
        <v>72</v>
      </c>
      <c r="N19" s="11" t="s">
        <v>72</v>
      </c>
      <c r="O19" s="11" t="s">
        <v>72</v>
      </c>
      <c r="P19" s="11" t="s">
        <v>72</v>
      </c>
      <c r="Q19" s="11" t="s">
        <v>72</v>
      </c>
      <c r="R19" s="11" t="s">
        <v>75</v>
      </c>
      <c r="S19" s="11" t="s">
        <v>70</v>
      </c>
      <c r="T19" s="11" t="s">
        <v>70</v>
      </c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 t="s">
        <v>71</v>
      </c>
      <c r="AM19" s="11" t="s">
        <v>72</v>
      </c>
      <c r="AN19" s="11" t="s">
        <v>72</v>
      </c>
      <c r="AO19" s="11" t="s">
        <v>72</v>
      </c>
      <c r="AP19" s="11" t="s">
        <v>73</v>
      </c>
      <c r="AQ19" s="11" t="s">
        <v>76</v>
      </c>
      <c r="AR19" s="11" t="s">
        <v>76</v>
      </c>
      <c r="AS19" s="14" t="s">
        <v>77</v>
      </c>
      <c r="AT19" s="14" t="s">
        <v>77</v>
      </c>
      <c r="AU19" s="14" t="s">
        <v>77</v>
      </c>
      <c r="AV19" s="14" t="s">
        <v>77</v>
      </c>
      <c r="AW19" s="14" t="s">
        <v>77</v>
      </c>
      <c r="AX19" s="14" t="s">
        <v>77</v>
      </c>
      <c r="AY19" s="14" t="s">
        <v>77</v>
      </c>
      <c r="AZ19" s="14" t="s">
        <v>77</v>
      </c>
      <c r="BA19" s="14" t="s">
        <v>77</v>
      </c>
      <c r="BB19" s="9">
        <v>4</v>
      </c>
      <c r="BC19" s="12">
        <v>26.5</v>
      </c>
      <c r="BD19" s="12">
        <v>806</v>
      </c>
      <c r="BE19" s="13">
        <v>1.5</v>
      </c>
      <c r="BF19" s="13">
        <v>3</v>
      </c>
      <c r="BG19" s="13">
        <v>8</v>
      </c>
      <c r="BH19" s="13">
        <v>2</v>
      </c>
      <c r="BI19" s="13">
        <v>2</v>
      </c>
      <c r="BJ19" s="12">
        <f t="shared" si="0"/>
        <v>43</v>
      </c>
    </row>
    <row r="20" ht="13.5" customHeight="1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7"/>
      <c r="X20" s="16"/>
      <c r="Y20" s="16"/>
      <c r="Z20" s="16"/>
      <c r="AA20" s="17"/>
      <c r="AB20" s="16"/>
      <c r="AC20" s="16"/>
      <c r="AD20" s="16"/>
      <c r="AE20" s="16"/>
      <c r="AF20" s="17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8" t="s">
        <v>78</v>
      </c>
      <c r="AX20" s="18"/>
      <c r="AY20" s="18"/>
      <c r="AZ20" s="18"/>
      <c r="BA20" s="18"/>
      <c r="BB20" s="18"/>
      <c r="BC20" s="12">
        <f t="shared" ref="BC20:BI20" si="1">SUM(BC16:BC19)</f>
        <v>122</v>
      </c>
      <c r="BD20" s="12">
        <f t="shared" si="1"/>
        <v>4025</v>
      </c>
      <c r="BE20" s="13">
        <f t="shared" si="1"/>
        <v>6</v>
      </c>
      <c r="BF20" s="13">
        <f t="shared" si="1"/>
        <v>14</v>
      </c>
      <c r="BG20" s="13">
        <f t="shared" si="1"/>
        <v>20</v>
      </c>
      <c r="BH20" s="13">
        <f t="shared" si="1"/>
        <v>2</v>
      </c>
      <c r="BI20" s="13">
        <f t="shared" si="1"/>
        <v>35</v>
      </c>
      <c r="BJ20" s="12">
        <f t="shared" si="0"/>
        <v>199</v>
      </c>
    </row>
    <row r="21" ht="14.25" customHeight="1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7"/>
      <c r="X21" s="16"/>
      <c r="Y21" s="16"/>
      <c r="Z21" s="16"/>
      <c r="AA21" s="17"/>
      <c r="AB21" s="16"/>
      <c r="AC21" s="16"/>
      <c r="AD21" s="16"/>
      <c r="AE21" s="16"/>
      <c r="AF21" s="17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5"/>
    </row>
    <row r="22" ht="19.5" customHeight="1">
      <c r="B22" s="19" t="s">
        <v>79</v>
      </c>
      <c r="C22" s="19"/>
      <c r="D22" s="19"/>
      <c r="E22" s="19"/>
      <c r="F22" s="19"/>
      <c r="G22" s="19"/>
      <c r="H22" s="19"/>
      <c r="I22" s="20"/>
      <c r="J22" s="20"/>
      <c r="K22" s="21" t="s">
        <v>80</v>
      </c>
      <c r="L22" s="21"/>
      <c r="M22" s="21"/>
      <c r="N22" s="21"/>
      <c r="O22" s="21"/>
      <c r="P22" s="21"/>
      <c r="Q22" s="21"/>
      <c r="R22" s="20"/>
      <c r="S22" s="20"/>
      <c r="T22" s="22" t="s">
        <v>81</v>
      </c>
      <c r="U22" s="22"/>
      <c r="V22" s="22"/>
      <c r="W22" s="22"/>
      <c r="X22" s="22"/>
      <c r="Y22" s="22"/>
      <c r="Z22" s="22"/>
      <c r="AA22" s="22"/>
      <c r="AB22" s="22"/>
      <c r="AC22" s="20"/>
      <c r="AD22" s="20"/>
      <c r="AE22" s="20"/>
      <c r="AF22" s="23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</row>
    <row r="23"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21"/>
      <c r="M23" s="21"/>
      <c r="N23" s="21"/>
      <c r="O23" s="21"/>
      <c r="P23" s="21"/>
      <c r="Q23" s="21"/>
      <c r="R23" s="20"/>
      <c r="S23" s="20"/>
      <c r="T23" s="22"/>
      <c r="U23" s="22"/>
      <c r="V23" s="22"/>
      <c r="W23" s="22"/>
      <c r="X23" s="22"/>
      <c r="Y23" s="22"/>
      <c r="Z23" s="22"/>
      <c r="AA23" s="22"/>
      <c r="AB23" s="22"/>
      <c r="AC23" s="20"/>
      <c r="AD23" s="20"/>
      <c r="AE23" s="20"/>
      <c r="AF23" s="23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16"/>
      <c r="AV23" s="16"/>
      <c r="AW23" s="16"/>
      <c r="AX23" s="16"/>
      <c r="AY23" s="16"/>
      <c r="AZ23" s="16"/>
      <c r="BA23" s="16"/>
      <c r="BB23" s="16"/>
      <c r="BC23" s="16" t="s">
        <v>82</v>
      </c>
      <c r="BD23" s="16"/>
      <c r="BE23" s="16"/>
      <c r="BF23" s="16"/>
      <c r="BG23" s="16"/>
      <c r="BH23" s="16"/>
      <c r="BI23" s="16"/>
    </row>
    <row r="24" ht="12.75" customHeight="1">
      <c r="B24" s="20"/>
      <c r="C24" s="24"/>
      <c r="D24" s="24"/>
      <c r="E24" s="24"/>
      <c r="F24" s="24"/>
      <c r="G24" s="20"/>
      <c r="H24" s="20"/>
      <c r="I24" s="20"/>
      <c r="J24" s="20"/>
      <c r="K24" s="25" t="s">
        <v>83</v>
      </c>
      <c r="L24" s="25"/>
      <c r="M24" s="25"/>
      <c r="N24" s="26"/>
      <c r="O24" s="25" t="s">
        <v>71</v>
      </c>
      <c r="P24" s="25"/>
      <c r="Q24" s="25"/>
      <c r="R24" s="26"/>
      <c r="S24" s="26"/>
      <c r="T24" s="25" t="s">
        <v>84</v>
      </c>
      <c r="U24" s="25"/>
      <c r="V24" s="25"/>
      <c r="W24" s="25"/>
      <c r="X24" s="26"/>
      <c r="Y24" s="25" t="s">
        <v>72</v>
      </c>
      <c r="Z24" s="25"/>
      <c r="AA24" s="25"/>
      <c r="AB24" s="25"/>
      <c r="AC24" s="26"/>
      <c r="AD24" s="25" t="s">
        <v>73</v>
      </c>
      <c r="AE24" s="25"/>
      <c r="AF24" s="25"/>
      <c r="AG24" s="25"/>
      <c r="AH24" s="20"/>
      <c r="AI24" s="20"/>
      <c r="AJ24" s="27" t="s">
        <v>70</v>
      </c>
      <c r="AK24" s="27"/>
      <c r="AL24" s="27"/>
      <c r="AM24" s="27"/>
      <c r="AN24" s="26"/>
      <c r="AO24" s="26"/>
      <c r="AP24" s="26"/>
      <c r="AQ24" s="25" t="s">
        <v>76</v>
      </c>
      <c r="AR24" s="25"/>
      <c r="AS24" s="25"/>
      <c r="AT24" s="20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ht="14.25" customHeight="1">
      <c r="B25" s="20"/>
      <c r="C25" s="24"/>
      <c r="D25" s="24"/>
      <c r="E25" s="24"/>
      <c r="F25" s="24"/>
      <c r="G25" s="20"/>
      <c r="H25" s="20"/>
      <c r="I25" s="20"/>
      <c r="J25" s="20"/>
      <c r="K25" s="25"/>
      <c r="L25" s="25"/>
      <c r="M25" s="25"/>
      <c r="N25" s="26"/>
      <c r="O25" s="25"/>
      <c r="P25" s="25"/>
      <c r="Q25" s="25"/>
      <c r="R25" s="26"/>
      <c r="S25" s="26"/>
      <c r="T25" s="25"/>
      <c r="U25" s="25"/>
      <c r="V25" s="25"/>
      <c r="W25" s="25"/>
      <c r="X25" s="26"/>
      <c r="Y25" s="25"/>
      <c r="Z25" s="25"/>
      <c r="AA25" s="25"/>
      <c r="AB25" s="25"/>
      <c r="AC25" s="26"/>
      <c r="AD25" s="25"/>
      <c r="AE25" s="25"/>
      <c r="AF25" s="25"/>
      <c r="AG25" s="25"/>
      <c r="AH25" s="20"/>
      <c r="AI25" s="20"/>
      <c r="AJ25" s="27"/>
      <c r="AK25" s="27"/>
      <c r="AL25" s="27"/>
      <c r="AM25" s="27"/>
      <c r="AN25" s="26"/>
      <c r="AO25" s="26"/>
      <c r="AP25" s="26"/>
      <c r="AQ25" s="25"/>
      <c r="AR25" s="25"/>
      <c r="AS25" s="25"/>
      <c r="AT25" s="20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</row>
    <row r="26" ht="43.5" customHeight="1">
      <c r="B26" s="20"/>
      <c r="C26" s="21" t="s">
        <v>85</v>
      </c>
      <c r="D26" s="21"/>
      <c r="E26" s="21"/>
      <c r="F26" s="21"/>
      <c r="G26" s="20"/>
      <c r="H26" s="20"/>
      <c r="I26" s="20"/>
      <c r="J26" s="21" t="s">
        <v>86</v>
      </c>
      <c r="K26" s="21"/>
      <c r="L26" s="21"/>
      <c r="M26" s="21"/>
      <c r="N26" s="20"/>
      <c r="O26" s="21" t="s">
        <v>87</v>
      </c>
      <c r="P26" s="21"/>
      <c r="Q26" s="21"/>
      <c r="R26" s="21"/>
      <c r="S26" s="20"/>
      <c r="T26" s="21" t="s">
        <v>86</v>
      </c>
      <c r="U26" s="21"/>
      <c r="V26" s="21"/>
      <c r="W26" s="21"/>
      <c r="X26" s="20"/>
      <c r="Y26" s="21" t="s">
        <v>87</v>
      </c>
      <c r="Z26" s="21"/>
      <c r="AA26" s="21"/>
      <c r="AB26" s="21"/>
      <c r="AC26" s="20"/>
      <c r="AD26" s="28" t="s">
        <v>88</v>
      </c>
      <c r="AE26" s="28"/>
      <c r="AF26" s="28"/>
      <c r="AG26" s="28"/>
      <c r="AH26" s="20"/>
      <c r="AI26" s="20"/>
      <c r="AJ26" s="29" t="s">
        <v>89</v>
      </c>
      <c r="AK26" s="29"/>
      <c r="AL26" s="29"/>
      <c r="AM26" s="29"/>
      <c r="AN26" s="20"/>
      <c r="AO26" s="20"/>
      <c r="AP26" s="21" t="s">
        <v>90</v>
      </c>
      <c r="AQ26" s="21"/>
      <c r="AR26" s="21"/>
      <c r="AS26" s="21"/>
      <c r="AT26" s="21"/>
      <c r="AU26" s="21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</row>
  </sheetData>
  <mergeCells count="97">
    <mergeCell ref="A1:BC1"/>
    <mergeCell ref="A2:A15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AO2:AR2"/>
    <mergeCell ref="AT2:AV2"/>
    <mergeCell ref="AX2:BA2"/>
    <mergeCell ref="BC2:BD2"/>
    <mergeCell ref="BE2:BE15"/>
    <mergeCell ref="BF2:BG2"/>
    <mergeCell ref="BH2:BH15"/>
    <mergeCell ref="BI2:BI15"/>
    <mergeCell ref="BJ2:BJ15"/>
    <mergeCell ref="B3:B15"/>
    <mergeCell ref="C3:C15"/>
    <mergeCell ref="D3:D15"/>
    <mergeCell ref="E3:E15"/>
    <mergeCell ref="F3:F15"/>
    <mergeCell ref="G3:G15"/>
    <mergeCell ref="H3:H15"/>
    <mergeCell ref="I3:I15"/>
    <mergeCell ref="J3:J15"/>
    <mergeCell ref="K3:K15"/>
    <mergeCell ref="L3:L15"/>
    <mergeCell ref="M3:M15"/>
    <mergeCell ref="N3:N15"/>
    <mergeCell ref="O3:O15"/>
    <mergeCell ref="P3:P15"/>
    <mergeCell ref="Q3:Q15"/>
    <mergeCell ref="R3:R15"/>
    <mergeCell ref="S3:S15"/>
    <mergeCell ref="T3:T15"/>
    <mergeCell ref="U3:U15"/>
    <mergeCell ref="V3:V15"/>
    <mergeCell ref="W3:W15"/>
    <mergeCell ref="X3:X15"/>
    <mergeCell ref="Y3:Y15"/>
    <mergeCell ref="Z3:Z15"/>
    <mergeCell ref="AA3:AA15"/>
    <mergeCell ref="AB3:AB15"/>
    <mergeCell ref="AC3:AC15"/>
    <mergeCell ref="AD3:AD15"/>
    <mergeCell ref="AE3:AE15"/>
    <mergeCell ref="AF3:AF15"/>
    <mergeCell ref="AG3:AG15"/>
    <mergeCell ref="AH3:AH15"/>
    <mergeCell ref="AI3:AI15"/>
    <mergeCell ref="AJ3:AJ15"/>
    <mergeCell ref="AK3:AK15"/>
    <mergeCell ref="AL3:AL15"/>
    <mergeCell ref="AM3:AM15"/>
    <mergeCell ref="AN3:AN15"/>
    <mergeCell ref="AO3:AO15"/>
    <mergeCell ref="AP3:AP15"/>
    <mergeCell ref="AQ3:AQ15"/>
    <mergeCell ref="AR3:AR15"/>
    <mergeCell ref="AS3:AS15"/>
    <mergeCell ref="AT3:AT15"/>
    <mergeCell ref="AU3:AU15"/>
    <mergeCell ref="AV3:AV15"/>
    <mergeCell ref="AW3:AW15"/>
    <mergeCell ref="AX3:AX15"/>
    <mergeCell ref="AY3:AY15"/>
    <mergeCell ref="AZ3:AZ15"/>
    <mergeCell ref="BA3:BA15"/>
    <mergeCell ref="BB3:BB15"/>
    <mergeCell ref="BC3:BC15"/>
    <mergeCell ref="BD3:BD15"/>
    <mergeCell ref="BF3:BF15"/>
    <mergeCell ref="BG3:BG15"/>
    <mergeCell ref="AW20:BB20"/>
    <mergeCell ref="B22:H22"/>
    <mergeCell ref="K22:Q23"/>
    <mergeCell ref="T22:AB23"/>
    <mergeCell ref="C24:F25"/>
    <mergeCell ref="K24:M25"/>
    <mergeCell ref="O24:Q25"/>
    <mergeCell ref="T24:W25"/>
    <mergeCell ref="Y24:AB25"/>
    <mergeCell ref="AD24:AG25"/>
    <mergeCell ref="AJ24:AM25"/>
    <mergeCell ref="AQ24:AS25"/>
    <mergeCell ref="C26:F26"/>
    <mergeCell ref="J26:M26"/>
    <mergeCell ref="O26:R26"/>
    <mergeCell ref="T26:W26"/>
    <mergeCell ref="Y26:AB26"/>
    <mergeCell ref="AD26:AG26"/>
    <mergeCell ref="AJ26:AM26"/>
    <mergeCell ref="AP26:AU26"/>
  </mergeCells>
  <printOptions headings="0" gridLines="1"/>
  <pageMargins left="0.75" right="0.75" top="1" bottom="1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B3" zoomScale="106" workbookViewId="0">
      <selection activeCell="C10" activeCellId="0" sqref="C10"/>
    </sheetView>
  </sheetViews>
  <sheetFormatPr defaultColWidth="9" defaultRowHeight="12.75"/>
  <cols>
    <col customWidth="1" min="1" max="1" width="7.5703125"/>
    <col customWidth="1" min="2" max="2" width="20.42578125"/>
    <col customWidth="1" min="3" max="3" width="12.140625"/>
    <col customWidth="1" min="4" max="4" width="14.28515625"/>
    <col customWidth="1" min="5" max="5" width="15.140625"/>
    <col customWidth="1" min="6" max="6" width="16"/>
    <col customWidth="1" min="7" max="7" width="16.28515625"/>
    <col customWidth="1" hidden="1" min="8" max="8" width="1"/>
    <col customWidth="1" min="9" max="9" width="10.5703125"/>
    <col customWidth="1" hidden="1" min="10" max="10" width="1"/>
    <col customWidth="1" min="12" max="12" width="8.85546875"/>
    <col customWidth="1" hidden="1" min="13" max="13" width="1.42578125"/>
    <col customWidth="1" min="15" max="15" width="8.28515625"/>
    <col customWidth="1" hidden="1" min="16" max="16" width="1.5703125"/>
    <col customWidth="1" min="17" max="17" width="11.28515625"/>
    <col customWidth="1" hidden="1" min="18" max="18" width="0.28515625"/>
    <col customWidth="1" min="19" max="19" width="8.7109375"/>
  </cols>
  <sheetData>
    <row r="1">
      <c r="A1" s="30" t="s">
        <v>91</v>
      </c>
      <c r="B1" s="30"/>
      <c r="C1" s="30"/>
      <c r="D1" s="30"/>
      <c r="E1" s="30"/>
      <c r="F1" s="30"/>
      <c r="G1" s="30"/>
    </row>
    <row r="2">
      <c r="A2" s="30"/>
      <c r="B2" s="30"/>
      <c r="C2" s="30"/>
      <c r="D2" s="30"/>
      <c r="E2" s="30"/>
      <c r="F2" s="30"/>
      <c r="G2" s="30"/>
    </row>
    <row r="3">
      <c r="A3" s="30"/>
      <c r="B3" s="30"/>
      <c r="C3" s="30"/>
      <c r="D3" s="30"/>
      <c r="E3" s="30"/>
      <c r="F3" s="30"/>
      <c r="G3" s="30"/>
    </row>
    <row r="4" ht="42" customHeight="1">
      <c r="A4" s="31" t="s">
        <v>1</v>
      </c>
      <c r="B4" s="32" t="s">
        <v>92</v>
      </c>
      <c r="C4" s="32" t="s">
        <v>93</v>
      </c>
      <c r="D4" s="32" t="s">
        <v>81</v>
      </c>
      <c r="E4" s="32"/>
      <c r="F4" s="32" t="s">
        <v>94</v>
      </c>
      <c r="G4" s="32" t="s">
        <v>95</v>
      </c>
      <c r="H4" s="32" t="s">
        <v>95</v>
      </c>
      <c r="I4" s="32" t="s">
        <v>96</v>
      </c>
      <c r="J4" s="32" t="s">
        <v>97</v>
      </c>
      <c r="K4" s="33" t="s">
        <v>97</v>
      </c>
    </row>
    <row r="5" ht="63" customHeight="1">
      <c r="A5" s="31"/>
      <c r="B5" s="32"/>
      <c r="C5" s="32"/>
      <c r="D5" s="32" t="s">
        <v>98</v>
      </c>
      <c r="E5" s="32" t="s">
        <v>99</v>
      </c>
      <c r="F5" s="32"/>
      <c r="G5" s="32"/>
      <c r="H5" s="32"/>
      <c r="I5" s="32"/>
      <c r="J5" s="32"/>
      <c r="K5" s="33"/>
    </row>
    <row r="6" ht="12.75" customHeight="1">
      <c r="A6" s="31">
        <v>1</v>
      </c>
      <c r="B6" s="32">
        <v>2</v>
      </c>
      <c r="C6" s="31">
        <v>3</v>
      </c>
      <c r="D6" s="31">
        <v>4</v>
      </c>
      <c r="E6" s="32"/>
      <c r="F6" s="32">
        <v>6</v>
      </c>
      <c r="G6" s="32">
        <v>7</v>
      </c>
      <c r="H6" s="32">
        <v>6</v>
      </c>
      <c r="I6" s="32">
        <v>8</v>
      </c>
      <c r="J6" s="31">
        <v>8</v>
      </c>
      <c r="K6" s="33">
        <v>9</v>
      </c>
    </row>
    <row r="7">
      <c r="A7" s="31" t="s">
        <v>100</v>
      </c>
      <c r="B7" s="32">
        <v>35</v>
      </c>
      <c r="C7" s="32">
        <v>3</v>
      </c>
      <c r="D7" s="32">
        <v>2</v>
      </c>
      <c r="E7" s="32"/>
      <c r="F7" s="32">
        <v>1</v>
      </c>
      <c r="G7" s="32" t="s">
        <v>74</v>
      </c>
      <c r="H7" s="32" t="s">
        <v>74</v>
      </c>
      <c r="I7" s="32">
        <v>11</v>
      </c>
      <c r="J7" s="32">
        <f t="shared" ref="J7:J8" si="2">SUM(B7:I7)</f>
        <v>52</v>
      </c>
      <c r="K7" s="33">
        <f t="shared" ref="K7:K9" si="3">SUM(B7:I7)</f>
        <v>52</v>
      </c>
    </row>
    <row r="8">
      <c r="A8" s="31" t="s">
        <v>101</v>
      </c>
      <c r="B8" s="32">
        <v>29</v>
      </c>
      <c r="C8" s="32">
        <v>3</v>
      </c>
      <c r="D8" s="32">
        <v>7</v>
      </c>
      <c r="E8" s="32"/>
      <c r="F8" s="32">
        <v>2</v>
      </c>
      <c r="G8" s="32" t="s">
        <v>74</v>
      </c>
      <c r="H8" s="32" t="s">
        <v>74</v>
      </c>
      <c r="I8" s="32">
        <v>11</v>
      </c>
      <c r="J8" s="32">
        <f t="shared" si="2"/>
        <v>52</v>
      </c>
      <c r="K8" s="33">
        <f t="shared" si="3"/>
        <v>52</v>
      </c>
    </row>
    <row r="9">
      <c r="A9" s="31" t="s">
        <v>76</v>
      </c>
      <c r="B9" s="32">
        <v>31.5</v>
      </c>
      <c r="C9" s="32">
        <v>5</v>
      </c>
      <c r="D9" s="32">
        <v>3</v>
      </c>
      <c r="E9" s="32"/>
      <c r="F9" s="32">
        <v>1.5</v>
      </c>
      <c r="G9" s="32" t="s">
        <v>74</v>
      </c>
      <c r="H9" s="32"/>
      <c r="I9" s="32">
        <v>11</v>
      </c>
      <c r="J9" s="32"/>
      <c r="K9" s="33">
        <f t="shared" si="3"/>
        <v>52</v>
      </c>
    </row>
    <row r="10">
      <c r="A10" s="31" t="s">
        <v>102</v>
      </c>
      <c r="B10" s="32">
        <v>26.5</v>
      </c>
      <c r="C10" s="32">
        <v>3</v>
      </c>
      <c r="D10" s="32">
        <v>8</v>
      </c>
      <c r="E10" s="32"/>
      <c r="F10" s="32">
        <v>1.5</v>
      </c>
      <c r="G10" s="32">
        <v>2</v>
      </c>
      <c r="H10" s="32"/>
      <c r="I10" s="32">
        <v>2</v>
      </c>
      <c r="J10" s="32">
        <f t="shared" ref="J10:J11" si="4">SUM(B10:I10)</f>
        <v>43</v>
      </c>
      <c r="K10" s="33">
        <f t="shared" ref="K10:K11" si="5">SUM(B10:I10)</f>
        <v>43</v>
      </c>
    </row>
    <row r="11">
      <c r="A11" s="31" t="s">
        <v>78</v>
      </c>
      <c r="B11" s="32">
        <f>SUM(B7:B10)</f>
        <v>122</v>
      </c>
      <c r="C11" s="32">
        <f>SUM(C7:C10)</f>
        <v>14</v>
      </c>
      <c r="D11" s="32">
        <f>SUM(D7:D10)</f>
        <v>20</v>
      </c>
      <c r="E11" s="32"/>
      <c r="F11" s="32">
        <f>SUM(F7:F10)</f>
        <v>6</v>
      </c>
      <c r="G11" s="32">
        <f>SUM(G7:G10)</f>
        <v>2</v>
      </c>
      <c r="H11" s="32">
        <f>SUM(H7:H10)</f>
        <v>0</v>
      </c>
      <c r="I11" s="32">
        <f>SUM(I7:I10)</f>
        <v>35</v>
      </c>
      <c r="J11" s="32">
        <f t="shared" si="4"/>
        <v>199</v>
      </c>
      <c r="K11" s="33">
        <f t="shared" si="5"/>
        <v>199</v>
      </c>
    </row>
  </sheetData>
  <mergeCells count="9">
    <mergeCell ref="A1:G3"/>
    <mergeCell ref="A4:A5"/>
    <mergeCell ref="B4:B5"/>
    <mergeCell ref="C4:C5"/>
    <mergeCell ref="D4:E4"/>
    <mergeCell ref="F4:F5"/>
    <mergeCell ref="G4:G5"/>
    <mergeCell ref="I4:I5"/>
    <mergeCell ref="K4:K5"/>
  </mergeCells>
  <printOptions headings="0" gridLines="1"/>
  <pageMargins left="0.75" right="0.75" top="1" bottom="1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T21" activeCellId="0" sqref="T21"/>
    </sheetView>
  </sheetViews>
  <sheetFormatPr defaultColWidth="9.140625" defaultRowHeight="12.75"/>
  <cols>
    <col customWidth="1" min="1" max="1" style="34" width="9.85546875"/>
    <col customWidth="1" min="2" max="2" style="34" width="22.85546875"/>
    <col customWidth="1" min="3" max="3" style="34" width="5.42578125"/>
    <col customWidth="1" min="4" max="4" style="34" width="4.7109375"/>
    <col customWidth="1" min="5" max="5" style="34" width="6.28515625"/>
    <col customWidth="1" min="6" max="7" style="34" width="5"/>
    <col customWidth="1" min="8" max="8" style="34" width="4.85546875"/>
    <col customWidth="1" min="9" max="9" style="34" width="4.42578125"/>
    <col customWidth="1" min="10" max="10" style="34" width="3.140625"/>
    <col customWidth="1" min="11" max="11" style="34" width="5"/>
    <col customWidth="1" min="12" max="12" style="34" width="4.42578125"/>
    <col customWidth="1" min="13" max="13" style="34" width="3.5703125"/>
    <col customWidth="1" min="14" max="14" style="35" width="4.7109375"/>
    <col customWidth="1" min="15" max="15" style="34" width="4.140625"/>
    <col customWidth="1" min="16" max="16" style="34" width="4.28515625"/>
    <col customWidth="1" min="17" max="17" style="35" width="5.7109375"/>
    <col customWidth="1" min="18" max="18" style="34" width="3.85546875"/>
    <col customWidth="1" min="19" max="20" style="34" width="4.140625"/>
    <col customWidth="1" min="21" max="21" style="34" width="3.7109375"/>
    <col customWidth="1" min="22" max="22" style="34" width="3.85546875"/>
    <col customWidth="1" min="23" max="23" style="34" width="4.140625"/>
    <col customWidth="1" min="24" max="24" style="34" width="3.85546875"/>
    <col customWidth="1" min="25" max="25" style="34" width="3.5703125"/>
    <col customWidth="1" min="26" max="26" style="34" width="3.7109375"/>
    <col customWidth="1" min="27" max="27" style="34" width="3.85546875"/>
    <col customWidth="1" min="28" max="28" style="34" width="4.42578125"/>
    <col customWidth="1" min="29" max="29" style="34" width="5"/>
    <col customWidth="1" min="30" max="30" style="34" width="3.7109375"/>
    <col customWidth="1" min="31" max="31" style="34" width="3.42578125"/>
    <col customWidth="1" min="32" max="32" style="34" width="3.85546875"/>
    <col customWidth="1" min="33" max="33" style="34" width="3.7109375"/>
    <col customWidth="1" min="34" max="34" style="34" width="3.85546875"/>
    <col customWidth="1" min="35" max="35" style="34" width="4.140625"/>
    <col customWidth="1" min="36" max="36" style="34" width="3.5703125"/>
    <col customWidth="1" min="37" max="37" style="34" width="5"/>
    <col customWidth="1" min="38" max="38" style="34" width="26.28515625"/>
    <col min="39" max="257" style="34" width="9.140625"/>
  </cols>
  <sheetData>
    <row r="1" s="36" customFormat="1" ht="20.25" customHeight="1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8"/>
      <c r="AE1" s="38"/>
    </row>
    <row r="2" ht="43.5" customHeight="1">
      <c r="A2" s="39" t="s">
        <v>104</v>
      </c>
      <c r="B2" s="40" t="s">
        <v>105</v>
      </c>
      <c r="C2" s="41" t="s">
        <v>106</v>
      </c>
      <c r="D2" s="41"/>
      <c r="E2" s="41"/>
      <c r="F2" s="41" t="s">
        <v>107</v>
      </c>
      <c r="G2" s="41"/>
      <c r="H2" s="41"/>
      <c r="I2" s="41"/>
      <c r="J2" s="41"/>
      <c r="K2" s="41"/>
      <c r="L2" s="41"/>
      <c r="M2" s="41"/>
      <c r="N2" s="42" t="s">
        <v>108</v>
      </c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3"/>
    </row>
    <row r="3" ht="34.5" customHeight="1">
      <c r="A3" s="39"/>
      <c r="B3" s="40"/>
      <c r="C3" s="39" t="s">
        <v>109</v>
      </c>
      <c r="D3" s="39" t="s">
        <v>110</v>
      </c>
      <c r="E3" s="39" t="s">
        <v>111</v>
      </c>
      <c r="F3" s="39" t="s">
        <v>97</v>
      </c>
      <c r="G3" s="41" t="s">
        <v>112</v>
      </c>
      <c r="H3" s="41"/>
      <c r="I3" s="41"/>
      <c r="J3" s="41"/>
      <c r="K3" s="41"/>
      <c r="L3" s="44" t="s">
        <v>113</v>
      </c>
      <c r="M3" s="39" t="s">
        <v>94</v>
      </c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3"/>
    </row>
    <row r="4" ht="33" customHeight="1">
      <c r="A4" s="39"/>
      <c r="B4" s="40"/>
      <c r="C4" s="39"/>
      <c r="D4" s="39"/>
      <c r="E4" s="39"/>
      <c r="F4" s="39"/>
      <c r="G4" s="41" t="s">
        <v>114</v>
      </c>
      <c r="H4" s="41"/>
      <c r="I4" s="41"/>
      <c r="J4" s="41"/>
      <c r="K4" s="39" t="s">
        <v>115</v>
      </c>
      <c r="L4" s="44"/>
      <c r="M4" s="39"/>
      <c r="N4" s="45" t="s">
        <v>116</v>
      </c>
      <c r="O4" s="45"/>
      <c r="P4" s="45"/>
      <c r="Q4" s="45"/>
      <c r="R4" s="45"/>
      <c r="S4" s="45"/>
      <c r="T4" s="41" t="s">
        <v>117</v>
      </c>
      <c r="U4" s="41"/>
      <c r="V4" s="41"/>
      <c r="W4" s="41"/>
      <c r="X4" s="41"/>
      <c r="Y4" s="41"/>
      <c r="Z4" s="41" t="s">
        <v>118</v>
      </c>
      <c r="AA4" s="41"/>
      <c r="AB4" s="41"/>
      <c r="AC4" s="41"/>
      <c r="AD4" s="41"/>
      <c r="AE4" s="41"/>
      <c r="AF4" s="41" t="s">
        <v>119</v>
      </c>
      <c r="AG4" s="41"/>
      <c r="AH4" s="41"/>
      <c r="AI4" s="41"/>
      <c r="AJ4" s="41"/>
      <c r="AK4" s="41"/>
      <c r="AL4" s="43"/>
    </row>
    <row r="5" ht="35.25" customHeight="1">
      <c r="A5" s="39"/>
      <c r="B5" s="40"/>
      <c r="C5" s="39"/>
      <c r="D5" s="39"/>
      <c r="E5" s="39"/>
      <c r="F5" s="39"/>
      <c r="G5" s="46" t="s">
        <v>97</v>
      </c>
      <c r="H5" s="47" t="s">
        <v>120</v>
      </c>
      <c r="I5" s="47"/>
      <c r="J5" s="47"/>
      <c r="K5" s="39"/>
      <c r="L5" s="44"/>
      <c r="M5" s="39"/>
      <c r="N5" s="41" t="s">
        <v>121</v>
      </c>
      <c r="O5" s="41"/>
      <c r="P5" s="41"/>
      <c r="Q5" s="41" t="s">
        <v>122</v>
      </c>
      <c r="R5" s="41"/>
      <c r="S5" s="41"/>
      <c r="T5" s="41" t="s">
        <v>123</v>
      </c>
      <c r="U5" s="41"/>
      <c r="V5" s="41"/>
      <c r="W5" s="41" t="s">
        <v>124</v>
      </c>
      <c r="X5" s="41"/>
      <c r="Y5" s="41"/>
      <c r="Z5" s="41" t="s">
        <v>125</v>
      </c>
      <c r="AA5" s="41"/>
      <c r="AB5" s="41"/>
      <c r="AC5" s="41" t="s">
        <v>126</v>
      </c>
      <c r="AD5" s="41"/>
      <c r="AE5" s="41"/>
      <c r="AF5" s="41" t="s">
        <v>127</v>
      </c>
      <c r="AG5" s="41"/>
      <c r="AH5" s="41"/>
      <c r="AI5" s="41" t="s">
        <v>128</v>
      </c>
      <c r="AJ5" s="41"/>
      <c r="AK5" s="41"/>
      <c r="AL5" s="43"/>
    </row>
    <row r="6" ht="83.25">
      <c r="A6" s="39"/>
      <c r="B6" s="40"/>
      <c r="C6" s="39"/>
      <c r="D6" s="39"/>
      <c r="E6" s="39"/>
      <c r="F6" s="39"/>
      <c r="G6" s="46"/>
      <c r="H6" s="39" t="s">
        <v>129</v>
      </c>
      <c r="I6" s="39" t="s">
        <v>130</v>
      </c>
      <c r="J6" s="39"/>
      <c r="K6" s="39"/>
      <c r="L6" s="44"/>
      <c r="M6" s="39"/>
      <c r="N6" s="41" t="s">
        <v>131</v>
      </c>
      <c r="O6" s="48" t="s">
        <v>132</v>
      </c>
      <c r="P6" s="48" t="s">
        <v>133</v>
      </c>
      <c r="Q6" s="49" t="s">
        <v>134</v>
      </c>
      <c r="R6" s="48" t="s">
        <v>132</v>
      </c>
      <c r="S6" s="48" t="s">
        <v>133</v>
      </c>
      <c r="T6" s="49" t="s">
        <v>135</v>
      </c>
      <c r="U6" s="48" t="s">
        <v>132</v>
      </c>
      <c r="V6" s="48" t="s">
        <v>133</v>
      </c>
      <c r="W6" s="49" t="s">
        <v>136</v>
      </c>
      <c r="X6" s="48" t="s">
        <v>132</v>
      </c>
      <c r="Y6" s="48" t="s">
        <v>133</v>
      </c>
      <c r="Z6" s="49" t="s">
        <v>137</v>
      </c>
      <c r="AA6" s="48" t="s">
        <v>132</v>
      </c>
      <c r="AB6" s="48" t="s">
        <v>133</v>
      </c>
      <c r="AC6" s="49" t="s">
        <v>138</v>
      </c>
      <c r="AD6" s="48" t="s">
        <v>132</v>
      </c>
      <c r="AE6" s="50" t="s">
        <v>133</v>
      </c>
      <c r="AF6" s="41" t="s">
        <v>139</v>
      </c>
      <c r="AG6" s="50" t="s">
        <v>132</v>
      </c>
      <c r="AH6" s="50" t="s">
        <v>133</v>
      </c>
      <c r="AI6" s="41" t="s">
        <v>140</v>
      </c>
      <c r="AJ6" s="50" t="s">
        <v>132</v>
      </c>
      <c r="AK6" s="50" t="s">
        <v>133</v>
      </c>
      <c r="AL6" s="43"/>
    </row>
    <row r="7" ht="12.75" customHeight="1">
      <c r="A7" s="51">
        <v>1</v>
      </c>
      <c r="B7" s="51">
        <v>2</v>
      </c>
      <c r="C7" s="51">
        <v>3</v>
      </c>
      <c r="D7" s="51"/>
      <c r="E7" s="51"/>
      <c r="F7" s="51">
        <v>4</v>
      </c>
      <c r="G7" s="51">
        <v>5</v>
      </c>
      <c r="H7" s="51">
        <v>6</v>
      </c>
      <c r="I7" s="51">
        <v>7</v>
      </c>
      <c r="J7" s="51">
        <v>8</v>
      </c>
      <c r="K7" s="51">
        <v>9</v>
      </c>
      <c r="L7" s="51">
        <v>10</v>
      </c>
      <c r="M7" s="51">
        <v>11</v>
      </c>
      <c r="N7" s="51">
        <v>12</v>
      </c>
      <c r="O7" s="52">
        <v>13</v>
      </c>
      <c r="P7" s="52">
        <v>14</v>
      </c>
      <c r="Q7" s="52">
        <v>15</v>
      </c>
      <c r="R7" s="52">
        <v>16</v>
      </c>
      <c r="S7" s="52">
        <v>17</v>
      </c>
      <c r="T7" s="52">
        <v>18</v>
      </c>
      <c r="U7" s="52">
        <v>19</v>
      </c>
      <c r="V7" s="52">
        <v>20</v>
      </c>
      <c r="W7" s="52">
        <v>21</v>
      </c>
      <c r="X7" s="52">
        <v>22</v>
      </c>
      <c r="Y7" s="52">
        <v>23</v>
      </c>
      <c r="Z7" s="52">
        <v>24</v>
      </c>
      <c r="AA7" s="52">
        <v>25</v>
      </c>
      <c r="AB7" s="52">
        <v>26</v>
      </c>
      <c r="AC7" s="52">
        <v>27</v>
      </c>
      <c r="AD7" s="53">
        <v>28</v>
      </c>
      <c r="AE7" s="54">
        <v>29</v>
      </c>
      <c r="AF7" s="54">
        <v>30</v>
      </c>
      <c r="AG7" s="54">
        <v>31</v>
      </c>
      <c r="AH7" s="54">
        <v>32</v>
      </c>
      <c r="AI7" s="54">
        <v>33</v>
      </c>
      <c r="AJ7" s="54">
        <v>34</v>
      </c>
      <c r="AK7" s="54">
        <v>35</v>
      </c>
      <c r="AL7" s="43"/>
    </row>
    <row r="8" s="34" customFormat="1" ht="24" customHeight="1">
      <c r="A8" s="55" t="s">
        <v>141</v>
      </c>
      <c r="B8" s="55" t="s">
        <v>142</v>
      </c>
      <c r="C8" s="41"/>
      <c r="D8" s="41"/>
      <c r="E8" s="41"/>
      <c r="F8" s="56">
        <f t="shared" ref="F8:AK8" si="6">SUM(F9)</f>
        <v>2952</v>
      </c>
      <c r="G8" s="56">
        <f t="shared" si="6"/>
        <v>2880</v>
      </c>
      <c r="H8" s="56" t="e">
        <f t="shared" si="6"/>
        <v>#REF!</v>
      </c>
      <c r="I8" s="56" t="e">
        <f t="shared" si="6"/>
        <v>#REF!</v>
      </c>
      <c r="J8" s="56">
        <f t="shared" si="6"/>
        <v>0</v>
      </c>
      <c r="K8" s="56">
        <f t="shared" si="6"/>
        <v>0</v>
      </c>
      <c r="L8" s="56">
        <f t="shared" si="6"/>
        <v>0</v>
      </c>
      <c r="M8" s="56">
        <f t="shared" si="6"/>
        <v>72</v>
      </c>
      <c r="N8" s="56">
        <f t="shared" si="6"/>
        <v>600</v>
      </c>
      <c r="O8" s="57">
        <f t="shared" si="6"/>
        <v>215</v>
      </c>
      <c r="P8" s="57">
        <f t="shared" si="6"/>
        <v>0</v>
      </c>
      <c r="Q8" s="57">
        <f t="shared" si="6"/>
        <v>840</v>
      </c>
      <c r="R8" s="57">
        <f t="shared" si="6"/>
        <v>248</v>
      </c>
      <c r="S8" s="57">
        <f t="shared" si="6"/>
        <v>0</v>
      </c>
      <c r="T8" s="57">
        <f t="shared" si="6"/>
        <v>386</v>
      </c>
      <c r="U8" s="57">
        <f t="shared" si="6"/>
        <v>163</v>
      </c>
      <c r="V8" s="57">
        <f t="shared" si="6"/>
        <v>0</v>
      </c>
      <c r="W8" s="57">
        <f t="shared" si="6"/>
        <v>590</v>
      </c>
      <c r="X8" s="57">
        <f t="shared" si="6"/>
        <v>264</v>
      </c>
      <c r="Y8" s="57">
        <f t="shared" si="6"/>
        <v>0</v>
      </c>
      <c r="Z8" s="57">
        <f t="shared" si="6"/>
        <v>272</v>
      </c>
      <c r="AA8" s="57">
        <f t="shared" si="6"/>
        <v>210</v>
      </c>
      <c r="AB8" s="57">
        <f t="shared" si="6"/>
        <v>0</v>
      </c>
      <c r="AC8" s="57">
        <f t="shared" si="6"/>
        <v>192</v>
      </c>
      <c r="AD8" s="57">
        <f t="shared" si="6"/>
        <v>134</v>
      </c>
      <c r="AE8" s="56">
        <f t="shared" si="6"/>
        <v>0</v>
      </c>
      <c r="AF8" s="56">
        <f t="shared" si="6"/>
        <v>0</v>
      </c>
      <c r="AG8" s="56">
        <f t="shared" si="6"/>
        <v>0</v>
      </c>
      <c r="AH8" s="56">
        <f t="shared" si="6"/>
        <v>0</v>
      </c>
      <c r="AI8" s="56">
        <f t="shared" si="6"/>
        <v>0</v>
      </c>
      <c r="AJ8" s="56">
        <f t="shared" si="6"/>
        <v>0</v>
      </c>
      <c r="AK8" s="56">
        <f t="shared" si="6"/>
        <v>0</v>
      </c>
      <c r="AL8" s="43"/>
    </row>
    <row r="9" s="34" customFormat="1" ht="15.75" customHeight="1">
      <c r="A9" s="55" t="s">
        <v>141</v>
      </c>
      <c r="B9" s="55" t="s">
        <v>143</v>
      </c>
      <c r="C9" s="41"/>
      <c r="D9" s="41"/>
      <c r="E9" s="58"/>
      <c r="F9" s="56">
        <f t="shared" ref="F9:AK9" si="7">SUM(F10:F24)</f>
        <v>2952</v>
      </c>
      <c r="G9" s="56">
        <f t="shared" si="7"/>
        <v>2880</v>
      </c>
      <c r="H9" s="56" t="e">
        <f t="shared" si="7"/>
        <v>#REF!</v>
      </c>
      <c r="I9" s="56" t="e">
        <f t="shared" si="7"/>
        <v>#REF!</v>
      </c>
      <c r="J9" s="56">
        <f t="shared" si="7"/>
        <v>0</v>
      </c>
      <c r="K9" s="56">
        <f t="shared" si="7"/>
        <v>0</v>
      </c>
      <c r="L9" s="56">
        <f t="shared" si="7"/>
        <v>0</v>
      </c>
      <c r="M9" s="56">
        <f t="shared" si="7"/>
        <v>72</v>
      </c>
      <c r="N9" s="56">
        <f t="shared" si="7"/>
        <v>600</v>
      </c>
      <c r="O9" s="57">
        <f t="shared" si="7"/>
        <v>215</v>
      </c>
      <c r="P9" s="57">
        <f t="shared" si="7"/>
        <v>0</v>
      </c>
      <c r="Q9" s="57">
        <f t="shared" si="7"/>
        <v>840</v>
      </c>
      <c r="R9" s="57">
        <f t="shared" si="7"/>
        <v>248</v>
      </c>
      <c r="S9" s="57">
        <f t="shared" si="7"/>
        <v>0</v>
      </c>
      <c r="T9" s="57">
        <f t="shared" si="7"/>
        <v>386</v>
      </c>
      <c r="U9" s="57">
        <f t="shared" si="7"/>
        <v>163</v>
      </c>
      <c r="V9" s="57">
        <f t="shared" si="7"/>
        <v>0</v>
      </c>
      <c r="W9" s="57">
        <f t="shared" si="7"/>
        <v>590</v>
      </c>
      <c r="X9" s="57">
        <f t="shared" si="7"/>
        <v>264</v>
      </c>
      <c r="Y9" s="57">
        <f t="shared" si="7"/>
        <v>0</v>
      </c>
      <c r="Z9" s="57">
        <f t="shared" si="7"/>
        <v>272</v>
      </c>
      <c r="AA9" s="57">
        <f t="shared" si="7"/>
        <v>210</v>
      </c>
      <c r="AB9" s="57">
        <f t="shared" si="7"/>
        <v>0</v>
      </c>
      <c r="AC9" s="57">
        <f t="shared" si="7"/>
        <v>192</v>
      </c>
      <c r="AD9" s="57">
        <f t="shared" si="7"/>
        <v>134</v>
      </c>
      <c r="AE9" s="56">
        <f t="shared" si="7"/>
        <v>0</v>
      </c>
      <c r="AF9" s="56">
        <f t="shared" si="7"/>
        <v>0</v>
      </c>
      <c r="AG9" s="56">
        <f t="shared" si="7"/>
        <v>0</v>
      </c>
      <c r="AH9" s="56">
        <f t="shared" si="7"/>
        <v>0</v>
      </c>
      <c r="AI9" s="56">
        <f t="shared" si="7"/>
        <v>0</v>
      </c>
      <c r="AJ9" s="56">
        <f t="shared" si="7"/>
        <v>0</v>
      </c>
      <c r="AK9" s="56">
        <f t="shared" si="7"/>
        <v>0</v>
      </c>
      <c r="AL9" s="43"/>
    </row>
    <row r="10" s="34" customFormat="1" ht="18" customHeight="1">
      <c r="A10" s="59" t="s">
        <v>144</v>
      </c>
      <c r="B10" s="59" t="s">
        <v>145</v>
      </c>
      <c r="C10" s="60">
        <v>1</v>
      </c>
      <c r="D10" s="61"/>
      <c r="E10" s="62"/>
      <c r="F10" s="63">
        <f t="shared" ref="F10:F24" si="8">SUM(G10,K10,L10,M10)</f>
        <v>110</v>
      </c>
      <c r="G10" s="63">
        <f t="shared" ref="G10:G24" si="9">SUM(N10,Q10,T10,W10,Z10,AC10,AF10,AI10)</f>
        <v>98</v>
      </c>
      <c r="H10" s="63">
        <f t="shared" ref="H10:H24" si="10">G10-I10</f>
        <v>48</v>
      </c>
      <c r="I10" s="63">
        <f t="shared" ref="I10:I24" si="11">SUM(O10,R10,U10,X10,AA10,AD10,AG10,AJ10)</f>
        <v>50</v>
      </c>
      <c r="J10" s="63"/>
      <c r="K10" s="63"/>
      <c r="L10" s="63"/>
      <c r="M10" s="63">
        <v>12</v>
      </c>
      <c r="N10" s="63">
        <v>98</v>
      </c>
      <c r="O10" s="64">
        <v>50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3"/>
      <c r="AF10" s="65"/>
      <c r="AG10" s="65"/>
      <c r="AH10" s="65"/>
      <c r="AI10" s="65"/>
      <c r="AJ10" s="65"/>
      <c r="AK10" s="65"/>
      <c r="AL10" s="66"/>
    </row>
    <row r="11" s="34" customFormat="1" ht="18" customHeight="1">
      <c r="A11" s="59" t="s">
        <v>146</v>
      </c>
      <c r="B11" s="59" t="s">
        <v>147</v>
      </c>
      <c r="C11" s="67"/>
      <c r="D11" s="68">
        <v>4</v>
      </c>
      <c r="E11" s="62"/>
      <c r="F11" s="63">
        <f t="shared" si="8"/>
        <v>170</v>
      </c>
      <c r="G11" s="63">
        <f t="shared" si="9"/>
        <v>170</v>
      </c>
      <c r="H11" s="63">
        <f t="shared" si="10"/>
        <v>122</v>
      </c>
      <c r="I11" s="63">
        <f t="shared" si="11"/>
        <v>48</v>
      </c>
      <c r="J11" s="63"/>
      <c r="K11" s="63"/>
      <c r="L11" s="63"/>
      <c r="M11" s="63"/>
      <c r="N11" s="63"/>
      <c r="O11" s="64"/>
      <c r="P11" s="64"/>
      <c r="Q11" s="64">
        <v>60</v>
      </c>
      <c r="R11" s="64">
        <v>20</v>
      </c>
      <c r="S11" s="64"/>
      <c r="T11" s="64">
        <v>50</v>
      </c>
      <c r="U11" s="64">
        <v>10</v>
      </c>
      <c r="V11" s="64"/>
      <c r="W11" s="64">
        <v>60</v>
      </c>
      <c r="X11" s="64">
        <v>18</v>
      </c>
      <c r="Y11" s="64"/>
      <c r="Z11" s="64"/>
      <c r="AA11" s="64"/>
      <c r="AB11" s="64"/>
      <c r="AC11" s="64"/>
      <c r="AD11" s="64"/>
      <c r="AE11" s="63"/>
      <c r="AF11" s="65"/>
      <c r="AG11" s="65"/>
      <c r="AH11" s="65"/>
      <c r="AI11" s="65"/>
      <c r="AJ11" s="65"/>
      <c r="AK11" s="65"/>
      <c r="AL11" s="69"/>
    </row>
    <row r="12" s="34" customFormat="1" ht="18" customHeight="1">
      <c r="A12" s="59" t="s">
        <v>148</v>
      </c>
      <c r="B12" s="59" t="s">
        <v>149</v>
      </c>
      <c r="C12" s="60">
        <v>4</v>
      </c>
      <c r="D12" s="68"/>
      <c r="E12" s="62"/>
      <c r="F12" s="63">
        <f t="shared" si="8"/>
        <v>406</v>
      </c>
      <c r="G12" s="63">
        <f t="shared" si="9"/>
        <v>394</v>
      </c>
      <c r="H12" s="63">
        <f t="shared" si="10"/>
        <v>344</v>
      </c>
      <c r="I12" s="63">
        <f t="shared" si="11"/>
        <v>50</v>
      </c>
      <c r="J12" s="63"/>
      <c r="K12" s="63"/>
      <c r="L12" s="63"/>
      <c r="M12" s="63">
        <v>12</v>
      </c>
      <c r="N12" s="63">
        <v>106</v>
      </c>
      <c r="O12" s="64">
        <v>10</v>
      </c>
      <c r="P12" s="64"/>
      <c r="Q12" s="64">
        <v>90</v>
      </c>
      <c r="R12" s="64">
        <v>10</v>
      </c>
      <c r="S12" s="64"/>
      <c r="T12" s="64">
        <v>90</v>
      </c>
      <c r="U12" s="64">
        <v>18</v>
      </c>
      <c r="V12" s="64"/>
      <c r="W12" s="64">
        <v>108</v>
      </c>
      <c r="X12" s="64">
        <v>12</v>
      </c>
      <c r="Y12" s="64"/>
      <c r="Z12" s="64"/>
      <c r="AA12" s="64"/>
      <c r="AB12" s="64"/>
      <c r="AC12" s="64"/>
      <c r="AD12" s="64"/>
      <c r="AE12" s="63"/>
      <c r="AF12" s="65"/>
      <c r="AG12" s="65"/>
      <c r="AH12" s="65"/>
      <c r="AI12" s="65"/>
      <c r="AJ12" s="65"/>
      <c r="AK12" s="65"/>
      <c r="AL12" s="70"/>
    </row>
    <row r="13" s="34" customFormat="1" ht="15" customHeight="1">
      <c r="A13" s="71" t="s">
        <v>150</v>
      </c>
      <c r="B13" s="71" t="s">
        <v>151</v>
      </c>
      <c r="C13" s="72">
        <v>6</v>
      </c>
      <c r="D13" s="72"/>
      <c r="E13" s="73"/>
      <c r="F13" s="64">
        <f t="shared" si="8"/>
        <v>450</v>
      </c>
      <c r="G13" s="64">
        <f>SUM(N13,Q13,T13,W13,Z13,AC13,AF13,AG14)</f>
        <v>438</v>
      </c>
      <c r="H13" s="64">
        <f t="shared" si="10"/>
        <v>0</v>
      </c>
      <c r="I13" s="64">
        <f t="shared" si="11"/>
        <v>438</v>
      </c>
      <c r="J13" s="64"/>
      <c r="K13" s="64"/>
      <c r="L13" s="64"/>
      <c r="M13" s="64">
        <v>12</v>
      </c>
      <c r="N13" s="64">
        <v>68</v>
      </c>
      <c r="O13" s="64">
        <v>68</v>
      </c>
      <c r="P13" s="64"/>
      <c r="Q13" s="64">
        <v>72</v>
      </c>
      <c r="R13" s="64">
        <v>72</v>
      </c>
      <c r="S13" s="64"/>
      <c r="T13" s="64">
        <v>76</v>
      </c>
      <c r="U13" s="64">
        <v>76</v>
      </c>
      <c r="V13" s="64"/>
      <c r="W13" s="64">
        <v>76</v>
      </c>
      <c r="X13" s="64">
        <v>76</v>
      </c>
      <c r="Y13" s="64"/>
      <c r="Z13" s="64">
        <v>72</v>
      </c>
      <c r="AA13" s="64">
        <v>72</v>
      </c>
      <c r="AB13" s="64"/>
      <c r="AC13" s="64">
        <v>74</v>
      </c>
      <c r="AD13" s="64">
        <v>74</v>
      </c>
      <c r="AE13" s="64"/>
      <c r="AF13" s="74"/>
      <c r="AG13" s="74"/>
      <c r="AH13" s="74"/>
      <c r="AJ13" s="74"/>
      <c r="AK13" s="74"/>
      <c r="AL13" s="43"/>
    </row>
    <row r="14" s="34" customFormat="1" ht="30" customHeight="1">
      <c r="A14" s="59" t="s">
        <v>152</v>
      </c>
      <c r="B14" s="59" t="s">
        <v>153</v>
      </c>
      <c r="C14" s="61"/>
      <c r="D14" s="61">
        <v>2</v>
      </c>
      <c r="E14" s="75"/>
      <c r="F14" s="63">
        <f t="shared" si="8"/>
        <v>200</v>
      </c>
      <c r="G14" s="63">
        <f t="shared" si="9"/>
        <v>200</v>
      </c>
      <c r="H14" s="63" t="e">
        <f t="shared" si="10"/>
        <v>#REF!</v>
      </c>
      <c r="I14" s="63" t="e">
        <f>SUM(O14,R14,U14,X14,AA14,AD14,#REF!,AJ14)</f>
        <v>#REF!</v>
      </c>
      <c r="J14" s="63"/>
      <c r="K14" s="63"/>
      <c r="L14" s="63"/>
      <c r="M14" s="63"/>
      <c r="N14" s="63">
        <v>72</v>
      </c>
      <c r="O14" s="64">
        <v>8</v>
      </c>
      <c r="P14" s="64"/>
      <c r="Q14" s="64">
        <v>128</v>
      </c>
      <c r="R14" s="64">
        <v>24</v>
      </c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3"/>
      <c r="AF14" s="65"/>
      <c r="AG14" s="74" t="s">
        <v>82</v>
      </c>
      <c r="AH14" s="65"/>
      <c r="AI14" s="65"/>
      <c r="AJ14" s="65"/>
      <c r="AK14" s="65"/>
      <c r="AL14" s="76"/>
    </row>
    <row r="15" s="34" customFormat="1" ht="25.5" customHeight="1">
      <c r="A15" s="59" t="s">
        <v>154</v>
      </c>
      <c r="B15" s="59" t="s">
        <v>155</v>
      </c>
      <c r="C15" s="77"/>
      <c r="D15" s="77">
        <v>4</v>
      </c>
      <c r="E15" s="75"/>
      <c r="F15" s="63">
        <f t="shared" si="8"/>
        <v>68</v>
      </c>
      <c r="G15" s="63">
        <f t="shared" si="9"/>
        <v>68</v>
      </c>
      <c r="H15" s="63">
        <f t="shared" si="10"/>
        <v>56</v>
      </c>
      <c r="I15" s="63">
        <f t="shared" si="11"/>
        <v>12</v>
      </c>
      <c r="J15" s="78"/>
      <c r="K15" s="78"/>
      <c r="L15" s="78"/>
      <c r="M15" s="78"/>
      <c r="N15" s="78"/>
      <c r="O15" s="79"/>
      <c r="P15" s="79"/>
      <c r="Q15" s="79"/>
      <c r="R15" s="79"/>
      <c r="S15" s="79"/>
      <c r="T15" s="79"/>
      <c r="U15" s="79"/>
      <c r="V15" s="79"/>
      <c r="W15" s="79">
        <v>68</v>
      </c>
      <c r="X15" s="79">
        <v>12</v>
      </c>
      <c r="Y15" s="79"/>
      <c r="Z15" s="64"/>
      <c r="AA15" s="79"/>
      <c r="AB15" s="79"/>
      <c r="AC15" s="64"/>
      <c r="AD15" s="79"/>
      <c r="AE15" s="78"/>
      <c r="AF15" s="80"/>
      <c r="AG15" s="80"/>
      <c r="AH15" s="80"/>
      <c r="AI15" s="80"/>
      <c r="AJ15" s="80"/>
      <c r="AK15" s="80"/>
      <c r="AL15" s="43"/>
    </row>
    <row r="16" s="34" customFormat="1" ht="13.5" customHeight="1">
      <c r="A16" s="81" t="s">
        <v>156</v>
      </c>
      <c r="B16" s="82" t="s">
        <v>157</v>
      </c>
      <c r="C16" s="83"/>
      <c r="D16" s="83">
        <v>6</v>
      </c>
      <c r="E16" s="84"/>
      <c r="F16" s="85">
        <f t="shared" si="8"/>
        <v>216</v>
      </c>
      <c r="G16" s="85">
        <f t="shared" si="9"/>
        <v>216</v>
      </c>
      <c r="H16" s="85">
        <f t="shared" si="10"/>
        <v>0</v>
      </c>
      <c r="I16" s="85">
        <f t="shared" si="11"/>
        <v>216</v>
      </c>
      <c r="J16" s="83"/>
      <c r="K16" s="83"/>
      <c r="L16" s="83"/>
      <c r="M16" s="83"/>
      <c r="N16" s="83">
        <v>36</v>
      </c>
      <c r="O16" s="83">
        <v>33</v>
      </c>
      <c r="P16" s="83"/>
      <c r="Q16" s="83">
        <v>36</v>
      </c>
      <c r="R16" s="83">
        <v>36</v>
      </c>
      <c r="S16" s="83"/>
      <c r="T16" s="86">
        <v>36</v>
      </c>
      <c r="U16" s="86">
        <v>39</v>
      </c>
      <c r="V16" s="83"/>
      <c r="W16" s="86">
        <v>36</v>
      </c>
      <c r="X16" s="86">
        <v>36</v>
      </c>
      <c r="Y16" s="83"/>
      <c r="Z16" s="87">
        <v>36</v>
      </c>
      <c r="AA16" s="86">
        <v>36</v>
      </c>
      <c r="AB16" s="83"/>
      <c r="AC16" s="87">
        <v>36</v>
      </c>
      <c r="AD16" s="83">
        <v>36</v>
      </c>
      <c r="AE16" s="88"/>
      <c r="AF16" s="88"/>
      <c r="AG16" s="88"/>
      <c r="AH16" s="88"/>
      <c r="AI16" s="88"/>
      <c r="AJ16" s="77"/>
      <c r="AK16" s="77"/>
      <c r="AL16" s="43"/>
    </row>
    <row r="17" s="34" customFormat="1" ht="14.25" customHeight="1">
      <c r="A17" s="59" t="s">
        <v>158</v>
      </c>
      <c r="B17" s="59" t="s">
        <v>159</v>
      </c>
      <c r="C17" s="61">
        <v>5</v>
      </c>
      <c r="D17" s="61"/>
      <c r="E17" s="75"/>
      <c r="F17" s="63">
        <f t="shared" si="8"/>
        <v>276</v>
      </c>
      <c r="G17" s="63">
        <f t="shared" si="9"/>
        <v>264</v>
      </c>
      <c r="H17" s="63">
        <f t="shared" si="10"/>
        <v>112</v>
      </c>
      <c r="I17" s="63">
        <f t="shared" si="11"/>
        <v>152</v>
      </c>
      <c r="J17" s="63"/>
      <c r="K17" s="63"/>
      <c r="L17" s="63"/>
      <c r="M17" s="63">
        <v>12</v>
      </c>
      <c r="N17" s="63"/>
      <c r="O17" s="64"/>
      <c r="P17" s="64"/>
      <c r="Q17" s="64"/>
      <c r="R17" s="64"/>
      <c r="S17" s="64"/>
      <c r="T17" s="64">
        <v>36</v>
      </c>
      <c r="U17" s="64">
        <v>12</v>
      </c>
      <c r="V17" s="64"/>
      <c r="W17" s="64">
        <v>110</v>
      </c>
      <c r="X17" s="64">
        <v>54</v>
      </c>
      <c r="Y17" s="64"/>
      <c r="Z17" s="64">
        <v>118</v>
      </c>
      <c r="AA17" s="64">
        <v>86</v>
      </c>
      <c r="AB17" s="64"/>
      <c r="AC17" s="64"/>
      <c r="AD17" s="64"/>
      <c r="AE17" s="64"/>
      <c r="AF17" s="74"/>
      <c r="AG17" s="74"/>
      <c r="AH17" s="74"/>
      <c r="AI17" s="74"/>
      <c r="AJ17" s="65"/>
      <c r="AK17" s="65"/>
      <c r="AL17" s="43"/>
    </row>
    <row r="18" s="34" customFormat="1" ht="14.25" customHeight="1">
      <c r="A18" s="59" t="s">
        <v>160</v>
      </c>
      <c r="B18" s="59" t="s">
        <v>161</v>
      </c>
      <c r="C18" s="61"/>
      <c r="D18" s="61">
        <v>3</v>
      </c>
      <c r="E18" s="75"/>
      <c r="F18" s="63">
        <f t="shared" si="8"/>
        <v>144</v>
      </c>
      <c r="G18" s="63">
        <f t="shared" si="9"/>
        <v>144</v>
      </c>
      <c r="H18" s="63">
        <f t="shared" si="10"/>
        <v>136</v>
      </c>
      <c r="I18" s="63">
        <f t="shared" si="11"/>
        <v>8</v>
      </c>
      <c r="J18" s="63"/>
      <c r="K18" s="63"/>
      <c r="L18" s="63"/>
      <c r="M18" s="63"/>
      <c r="N18" s="63"/>
      <c r="O18" s="64"/>
      <c r="P18" s="64"/>
      <c r="Q18" s="64">
        <v>46</v>
      </c>
      <c r="R18" s="64">
        <v>0</v>
      </c>
      <c r="S18" s="64"/>
      <c r="T18" s="64">
        <v>98</v>
      </c>
      <c r="U18" s="64">
        <v>8</v>
      </c>
      <c r="V18" s="64"/>
      <c r="W18" s="64"/>
      <c r="X18" s="64"/>
      <c r="Y18" s="64"/>
      <c r="Z18" s="64"/>
      <c r="AA18" s="64"/>
      <c r="AB18" s="64"/>
      <c r="AC18" s="64"/>
      <c r="AD18" s="64"/>
      <c r="AE18" s="63"/>
      <c r="AF18" s="65"/>
      <c r="AG18" s="65"/>
      <c r="AH18" s="65"/>
      <c r="AI18" s="65"/>
      <c r="AJ18" s="65"/>
      <c r="AK18" s="65"/>
      <c r="AL18" s="43"/>
    </row>
    <row r="19" s="34" customFormat="1" ht="15" customHeight="1">
      <c r="A19" s="59" t="s">
        <v>162</v>
      </c>
      <c r="B19" s="59" t="s">
        <v>163</v>
      </c>
      <c r="C19" s="61">
        <v>2</v>
      </c>
      <c r="D19" s="61"/>
      <c r="E19" s="75"/>
      <c r="F19" s="63">
        <f t="shared" si="8"/>
        <v>208</v>
      </c>
      <c r="G19" s="63">
        <f t="shared" si="9"/>
        <v>196</v>
      </c>
      <c r="H19" s="63">
        <f t="shared" si="10"/>
        <v>124</v>
      </c>
      <c r="I19" s="63">
        <f t="shared" si="11"/>
        <v>72</v>
      </c>
      <c r="J19" s="63"/>
      <c r="K19" s="63"/>
      <c r="L19" s="63"/>
      <c r="M19" s="63">
        <v>12</v>
      </c>
      <c r="N19" s="63">
        <v>72</v>
      </c>
      <c r="O19" s="64">
        <v>30</v>
      </c>
      <c r="P19" s="64"/>
      <c r="Q19" s="64">
        <v>124</v>
      </c>
      <c r="R19" s="64">
        <v>42</v>
      </c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3"/>
      <c r="AF19" s="65"/>
      <c r="AG19" s="65"/>
      <c r="AH19" s="65"/>
      <c r="AI19" s="65"/>
      <c r="AJ19" s="65"/>
      <c r="AK19" s="65"/>
      <c r="AL19" s="43"/>
    </row>
    <row r="20" s="34" customFormat="1" ht="12.75" customHeight="1">
      <c r="A20" s="59" t="s">
        <v>164</v>
      </c>
      <c r="B20" s="59" t="s">
        <v>165</v>
      </c>
      <c r="C20" s="61">
        <v>2</v>
      </c>
      <c r="D20" s="61"/>
      <c r="E20" s="75"/>
      <c r="F20" s="63">
        <f t="shared" si="8"/>
        <v>156</v>
      </c>
      <c r="G20" s="63">
        <f t="shared" si="9"/>
        <v>144</v>
      </c>
      <c r="H20" s="63">
        <f t="shared" si="10"/>
        <v>84</v>
      </c>
      <c r="I20" s="63">
        <f t="shared" si="11"/>
        <v>60</v>
      </c>
      <c r="J20" s="63"/>
      <c r="K20" s="63"/>
      <c r="L20" s="63"/>
      <c r="M20" s="63">
        <v>12</v>
      </c>
      <c r="N20" s="63">
        <v>36</v>
      </c>
      <c r="O20" s="64">
        <v>16</v>
      </c>
      <c r="P20" s="64"/>
      <c r="Q20" s="64">
        <v>108</v>
      </c>
      <c r="R20" s="64">
        <v>44</v>
      </c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3"/>
      <c r="AF20" s="74"/>
      <c r="AG20" s="65"/>
      <c r="AH20" s="65"/>
      <c r="AI20" s="65"/>
      <c r="AJ20" s="65"/>
      <c r="AK20" s="65"/>
      <c r="AL20" s="43"/>
    </row>
    <row r="21" s="34" customFormat="1" ht="27" customHeight="1">
      <c r="A21" s="59" t="s">
        <v>166</v>
      </c>
      <c r="B21" s="59" t="s">
        <v>167</v>
      </c>
      <c r="C21" s="61"/>
      <c r="D21" s="61">
        <v>6</v>
      </c>
      <c r="E21" s="75"/>
      <c r="F21" s="63">
        <f t="shared" si="8"/>
        <v>180</v>
      </c>
      <c r="G21" s="63">
        <f t="shared" si="9"/>
        <v>180</v>
      </c>
      <c r="H21" s="63">
        <f t="shared" si="10"/>
        <v>118</v>
      </c>
      <c r="I21" s="63">
        <f t="shared" si="11"/>
        <v>62</v>
      </c>
      <c r="J21" s="63"/>
      <c r="K21" s="63"/>
      <c r="L21" s="63"/>
      <c r="M21" s="63"/>
      <c r="N21" s="63"/>
      <c r="O21" s="64"/>
      <c r="P21" s="64"/>
      <c r="Q21" s="64"/>
      <c r="R21" s="64"/>
      <c r="S21" s="64"/>
      <c r="T21" s="64"/>
      <c r="U21" s="64"/>
      <c r="V21" s="64"/>
      <c r="W21" s="64">
        <v>52</v>
      </c>
      <c r="X21" s="64">
        <v>22</v>
      </c>
      <c r="Y21" s="64"/>
      <c r="Z21" s="64">
        <v>46</v>
      </c>
      <c r="AA21" s="64">
        <v>16</v>
      </c>
      <c r="AB21" s="64"/>
      <c r="AC21" s="64">
        <v>82</v>
      </c>
      <c r="AD21" s="64">
        <v>24</v>
      </c>
      <c r="AE21" s="56"/>
      <c r="AF21" s="56"/>
      <c r="AG21" s="56"/>
      <c r="AH21" s="56"/>
      <c r="AI21" s="56"/>
      <c r="AJ21" s="56"/>
      <c r="AK21" s="56"/>
      <c r="AL21" s="76"/>
    </row>
    <row r="22" s="34" customFormat="1" ht="17.25" customHeight="1">
      <c r="A22" s="59" t="s">
        <v>168</v>
      </c>
      <c r="B22" s="59" t="s">
        <v>169</v>
      </c>
      <c r="C22" s="61"/>
      <c r="D22" s="61">
        <v>4</v>
      </c>
      <c r="E22" s="75"/>
      <c r="F22" s="63">
        <f t="shared" si="8"/>
        <v>80</v>
      </c>
      <c r="G22" s="63">
        <f t="shared" si="9"/>
        <v>80</v>
      </c>
      <c r="H22" s="63">
        <f t="shared" si="10"/>
        <v>46</v>
      </c>
      <c r="I22" s="63">
        <f t="shared" si="11"/>
        <v>34</v>
      </c>
      <c r="J22" s="63"/>
      <c r="K22" s="63"/>
      <c r="L22" s="63"/>
      <c r="M22" s="63"/>
      <c r="N22" s="63"/>
      <c r="O22" s="64"/>
      <c r="P22" s="64"/>
      <c r="Q22" s="64"/>
      <c r="R22" s="64"/>
      <c r="S22" s="64"/>
      <c r="T22" s="64"/>
      <c r="U22" s="64"/>
      <c r="V22" s="64"/>
      <c r="W22" s="64">
        <v>80</v>
      </c>
      <c r="X22" s="64">
        <v>34</v>
      </c>
      <c r="Y22" s="64"/>
      <c r="Z22" s="64"/>
      <c r="AA22" s="64"/>
      <c r="AB22" s="64"/>
      <c r="AC22" s="64"/>
      <c r="AD22" s="64"/>
      <c r="AE22" s="56"/>
      <c r="AF22" s="56"/>
      <c r="AG22" s="56"/>
      <c r="AH22" s="56"/>
      <c r="AI22" s="56"/>
      <c r="AJ22" s="56"/>
      <c r="AK22" s="56"/>
      <c r="AL22" s="43"/>
    </row>
    <row r="23" s="34" customFormat="1" ht="23.25" customHeight="1">
      <c r="A23" s="59"/>
      <c r="B23" s="59" t="s">
        <v>170</v>
      </c>
      <c r="C23" s="61"/>
      <c r="D23" s="61">
        <v>2</v>
      </c>
      <c r="E23" s="75"/>
      <c r="F23" s="63">
        <f t="shared" si="8"/>
        <v>48</v>
      </c>
      <c r="G23" s="63">
        <f t="shared" si="9"/>
        <v>48</v>
      </c>
      <c r="H23" s="63">
        <f t="shared" si="10"/>
        <v>48</v>
      </c>
      <c r="I23" s="63">
        <f t="shared" si="11"/>
        <v>0</v>
      </c>
      <c r="J23" s="63"/>
      <c r="K23" s="63"/>
      <c r="L23" s="63"/>
      <c r="M23" s="63"/>
      <c r="N23" s="63">
        <v>16</v>
      </c>
      <c r="O23" s="63"/>
      <c r="P23" s="63"/>
      <c r="Q23" s="63">
        <v>32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56"/>
      <c r="AF23" s="56"/>
      <c r="AG23" s="56"/>
      <c r="AH23" s="56"/>
      <c r="AI23" s="56"/>
      <c r="AJ23" s="56"/>
      <c r="AK23" s="56"/>
      <c r="AL23" s="43"/>
    </row>
    <row r="24" s="34" customFormat="1" ht="23.25" customHeight="1">
      <c r="A24" s="59"/>
      <c r="B24" s="59" t="s">
        <v>171</v>
      </c>
      <c r="C24" s="61"/>
      <c r="D24" s="61">
        <v>2</v>
      </c>
      <c r="E24" s="75"/>
      <c r="F24" s="63">
        <f t="shared" si="8"/>
        <v>240</v>
      </c>
      <c r="G24" s="63">
        <f t="shared" si="9"/>
        <v>240</v>
      </c>
      <c r="H24" s="63">
        <f t="shared" si="10"/>
        <v>240</v>
      </c>
      <c r="I24" s="63">
        <f t="shared" si="11"/>
        <v>0</v>
      </c>
      <c r="J24" s="63"/>
      <c r="K24" s="63"/>
      <c r="L24" s="63"/>
      <c r="M24" s="63"/>
      <c r="N24" s="63">
        <v>96</v>
      </c>
      <c r="O24" s="63"/>
      <c r="P24" s="63"/>
      <c r="Q24" s="63">
        <v>144</v>
      </c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56"/>
      <c r="AF24" s="56"/>
      <c r="AG24" s="56"/>
      <c r="AH24" s="56"/>
      <c r="AI24" s="56"/>
      <c r="AJ24" s="56"/>
      <c r="AK24" s="56"/>
      <c r="AL24" s="43"/>
    </row>
    <row r="25" ht="15.75" customHeight="1">
      <c r="A25" s="55" t="s">
        <v>172</v>
      </c>
      <c r="B25" s="55" t="s">
        <v>173</v>
      </c>
      <c r="C25" s="61"/>
      <c r="D25" s="61"/>
      <c r="E25" s="75"/>
      <c r="F25" s="56">
        <f t="shared" ref="F25:AK25" si="12">SUM(F26:F36)</f>
        <v>428</v>
      </c>
      <c r="G25" s="56">
        <f t="shared" si="12"/>
        <v>392</v>
      </c>
      <c r="H25" s="56">
        <f t="shared" si="12"/>
        <v>196</v>
      </c>
      <c r="I25" s="56">
        <f t="shared" si="12"/>
        <v>196</v>
      </c>
      <c r="J25" s="56">
        <f t="shared" si="12"/>
        <v>0</v>
      </c>
      <c r="K25" s="56">
        <f t="shared" si="12"/>
        <v>0</v>
      </c>
      <c r="L25" s="56">
        <f t="shared" si="12"/>
        <v>0</v>
      </c>
      <c r="M25" s="56">
        <f t="shared" si="12"/>
        <v>36</v>
      </c>
      <c r="N25" s="56">
        <f t="shared" si="12"/>
        <v>0</v>
      </c>
      <c r="O25" s="56">
        <f t="shared" si="12"/>
        <v>0</v>
      </c>
      <c r="P25" s="56">
        <f t="shared" si="12"/>
        <v>0</v>
      </c>
      <c r="Q25" s="56">
        <f t="shared" si="12"/>
        <v>0</v>
      </c>
      <c r="R25" s="56">
        <f t="shared" si="12"/>
        <v>0</v>
      </c>
      <c r="S25" s="56">
        <f t="shared" si="12"/>
        <v>0</v>
      </c>
      <c r="T25" s="56">
        <f t="shared" si="12"/>
        <v>144</v>
      </c>
      <c r="U25" s="56">
        <f t="shared" si="12"/>
        <v>50</v>
      </c>
      <c r="V25" s="56">
        <f t="shared" si="12"/>
        <v>0</v>
      </c>
      <c r="W25" s="56">
        <f t="shared" si="12"/>
        <v>32</v>
      </c>
      <c r="X25" s="56">
        <f t="shared" si="12"/>
        <v>12</v>
      </c>
      <c r="Y25" s="56">
        <f t="shared" si="12"/>
        <v>0</v>
      </c>
      <c r="Z25" s="56">
        <f t="shared" si="12"/>
        <v>0</v>
      </c>
      <c r="AA25" s="56">
        <f t="shared" si="12"/>
        <v>0</v>
      </c>
      <c r="AB25" s="56">
        <f t="shared" si="12"/>
        <v>0</v>
      </c>
      <c r="AC25" s="56">
        <f t="shared" si="12"/>
        <v>36</v>
      </c>
      <c r="AD25" s="56">
        <f t="shared" si="12"/>
        <v>18</v>
      </c>
      <c r="AE25" s="56">
        <f t="shared" si="12"/>
        <v>0</v>
      </c>
      <c r="AF25" s="56">
        <f t="shared" si="12"/>
        <v>142</v>
      </c>
      <c r="AG25" s="56">
        <f t="shared" si="12"/>
        <v>80</v>
      </c>
      <c r="AH25" s="56">
        <f t="shared" si="12"/>
        <v>0</v>
      </c>
      <c r="AI25" s="56">
        <f t="shared" si="12"/>
        <v>38</v>
      </c>
      <c r="AJ25" s="56">
        <f t="shared" si="12"/>
        <v>36</v>
      </c>
      <c r="AK25" s="56">
        <f t="shared" si="12"/>
        <v>0</v>
      </c>
      <c r="AL25" s="43"/>
    </row>
    <row r="26" ht="35.25" customHeight="1">
      <c r="A26" s="59" t="s">
        <v>174</v>
      </c>
      <c r="B26" s="59" t="s">
        <v>175</v>
      </c>
      <c r="C26" s="89">
        <v>3</v>
      </c>
      <c r="D26" s="61"/>
      <c r="E26" s="75"/>
      <c r="F26" s="63">
        <f t="shared" ref="F26:F36" si="13">SUM(G26,K26,L26,M26)</f>
        <v>48</v>
      </c>
      <c r="G26" s="63">
        <f t="shared" ref="G26:G36" si="14">SUM(N26,Q26,T26,W26,Z26,AC26,AF26,AI26)</f>
        <v>36</v>
      </c>
      <c r="H26" s="63">
        <f t="shared" ref="H26:H36" si="15">G26-I26</f>
        <v>24</v>
      </c>
      <c r="I26" s="63">
        <f t="shared" ref="I26:I36" si="16">SUM(O26,R26,U26,X26,AA26,AD26,AG26,AJ26)</f>
        <v>12</v>
      </c>
      <c r="J26" s="63"/>
      <c r="K26" s="63"/>
      <c r="L26" s="63">
        <f t="shared" ref="L26:L36" si="17">SUM(P26,S26,V26,Y26,AB26,AE26,AH26,AK26)</f>
        <v>0</v>
      </c>
      <c r="M26" s="63">
        <v>12</v>
      </c>
      <c r="N26" s="63"/>
      <c r="O26" s="63"/>
      <c r="P26" s="63"/>
      <c r="Q26" s="63"/>
      <c r="R26" s="63"/>
      <c r="S26" s="63"/>
      <c r="T26" s="63">
        <v>36</v>
      </c>
      <c r="U26" s="63">
        <v>12</v>
      </c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5"/>
      <c r="AG26" s="65"/>
      <c r="AH26" s="65"/>
      <c r="AI26" s="65"/>
      <c r="AJ26" s="65"/>
      <c r="AK26" s="65"/>
      <c r="AL26" s="90" t="s">
        <v>176</v>
      </c>
    </row>
    <row r="27" ht="24.75" customHeight="1">
      <c r="A27" s="59" t="s">
        <v>177</v>
      </c>
      <c r="B27" s="59" t="s">
        <v>178</v>
      </c>
      <c r="C27" s="91"/>
      <c r="D27" s="61"/>
      <c r="E27" s="75"/>
      <c r="F27" s="63">
        <f t="shared" si="13"/>
        <v>36</v>
      </c>
      <c r="G27" s="63">
        <f t="shared" si="14"/>
        <v>36</v>
      </c>
      <c r="H27" s="63">
        <f t="shared" si="15"/>
        <v>20</v>
      </c>
      <c r="I27" s="63">
        <f t="shared" si="16"/>
        <v>16</v>
      </c>
      <c r="J27" s="63"/>
      <c r="K27" s="63"/>
      <c r="L27" s="63">
        <f t="shared" si="17"/>
        <v>0</v>
      </c>
      <c r="M27" s="63"/>
      <c r="N27" s="63"/>
      <c r="O27" s="63"/>
      <c r="P27" s="63"/>
      <c r="Q27" s="63"/>
      <c r="R27" s="63"/>
      <c r="S27" s="63"/>
      <c r="T27" s="63">
        <v>36</v>
      </c>
      <c r="U27" s="63">
        <v>16</v>
      </c>
      <c r="V27" s="63"/>
      <c r="W27" s="63"/>
      <c r="X27" s="63"/>
      <c r="Y27" s="63"/>
      <c r="Z27" s="92"/>
      <c r="AA27" s="92"/>
      <c r="AB27" s="92"/>
      <c r="AC27" s="63"/>
      <c r="AD27" s="63"/>
      <c r="AE27" s="63"/>
      <c r="AF27" s="65"/>
      <c r="AG27" s="65"/>
      <c r="AH27" s="65"/>
      <c r="AI27" s="65"/>
      <c r="AJ27" s="65"/>
      <c r="AK27" s="65"/>
      <c r="AL27" s="93"/>
    </row>
    <row r="28" ht="24.75" customHeight="1">
      <c r="A28" s="59" t="s">
        <v>179</v>
      </c>
      <c r="B28" s="59" t="s">
        <v>180</v>
      </c>
      <c r="C28" s="62"/>
      <c r="D28" s="61">
        <v>3</v>
      </c>
      <c r="E28" s="75"/>
      <c r="F28" s="63">
        <f t="shared" si="13"/>
        <v>36</v>
      </c>
      <c r="G28" s="63">
        <f t="shared" si="14"/>
        <v>36</v>
      </c>
      <c r="H28" s="63">
        <f t="shared" si="15"/>
        <v>24</v>
      </c>
      <c r="I28" s="63">
        <f t="shared" si="16"/>
        <v>12</v>
      </c>
      <c r="J28" s="63"/>
      <c r="K28" s="63"/>
      <c r="L28" s="63">
        <f t="shared" si="17"/>
        <v>0</v>
      </c>
      <c r="M28" s="63"/>
      <c r="N28" s="63"/>
      <c r="O28" s="63"/>
      <c r="P28" s="63"/>
      <c r="Q28" s="63"/>
      <c r="R28" s="63"/>
      <c r="S28" s="63"/>
      <c r="T28" s="63">
        <v>36</v>
      </c>
      <c r="U28" s="63">
        <v>12</v>
      </c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5"/>
      <c r="AG28" s="65"/>
      <c r="AH28" s="65"/>
      <c r="AI28" s="65"/>
      <c r="AJ28" s="65"/>
      <c r="AK28" s="65"/>
      <c r="AL28" s="93" t="s">
        <v>181</v>
      </c>
    </row>
    <row r="29" ht="39.75" customHeight="1">
      <c r="A29" s="59" t="s">
        <v>182</v>
      </c>
      <c r="B29" s="59" t="s">
        <v>183</v>
      </c>
      <c r="C29" s="61">
        <v>7</v>
      </c>
      <c r="D29" s="61"/>
      <c r="E29" s="75"/>
      <c r="F29" s="63">
        <f t="shared" si="13"/>
        <v>48</v>
      </c>
      <c r="G29" s="63">
        <f t="shared" si="14"/>
        <v>36</v>
      </c>
      <c r="H29" s="63">
        <f t="shared" si="15"/>
        <v>28</v>
      </c>
      <c r="I29" s="63">
        <f t="shared" si="16"/>
        <v>8</v>
      </c>
      <c r="J29" s="63"/>
      <c r="K29" s="63"/>
      <c r="L29" s="63">
        <f t="shared" si="17"/>
        <v>0</v>
      </c>
      <c r="M29" s="63">
        <v>12</v>
      </c>
      <c r="N29" s="63"/>
      <c r="O29" s="63"/>
      <c r="P29" s="63"/>
      <c r="Q29" s="63"/>
      <c r="R29" s="63"/>
      <c r="S29" s="63"/>
      <c r="T29" s="92"/>
      <c r="U29" s="92"/>
      <c r="V29" s="92"/>
      <c r="W29" s="63"/>
      <c r="X29" s="63"/>
      <c r="Y29" s="63"/>
      <c r="Z29" s="63"/>
      <c r="AA29" s="63"/>
      <c r="AB29" s="63"/>
      <c r="AC29" s="65"/>
      <c r="AD29" s="65"/>
      <c r="AE29" s="65"/>
      <c r="AF29" s="65">
        <v>36</v>
      </c>
      <c r="AG29" s="65">
        <v>8</v>
      </c>
      <c r="AH29" s="65"/>
      <c r="AI29" s="65"/>
      <c r="AJ29" s="65"/>
      <c r="AK29" s="65"/>
      <c r="AL29" s="43"/>
    </row>
    <row r="30" ht="15.75" customHeight="1">
      <c r="A30" s="59" t="s">
        <v>184</v>
      </c>
      <c r="B30" s="59" t="s">
        <v>185</v>
      </c>
      <c r="C30" s="61"/>
      <c r="D30" s="61">
        <v>4</v>
      </c>
      <c r="E30" s="61"/>
      <c r="F30" s="63">
        <f t="shared" si="13"/>
        <v>32</v>
      </c>
      <c r="G30" s="63">
        <f t="shared" si="14"/>
        <v>32</v>
      </c>
      <c r="H30" s="63">
        <f t="shared" si="15"/>
        <v>20</v>
      </c>
      <c r="I30" s="63">
        <f t="shared" si="16"/>
        <v>12</v>
      </c>
      <c r="J30" s="63"/>
      <c r="K30" s="63"/>
      <c r="L30" s="63">
        <f t="shared" si="17"/>
        <v>0</v>
      </c>
      <c r="M30" s="65"/>
      <c r="N30" s="65"/>
      <c r="O30" s="65"/>
      <c r="P30" s="65"/>
      <c r="Q30" s="65"/>
      <c r="R30" s="65"/>
      <c r="S30" s="65"/>
      <c r="T30" s="63"/>
      <c r="U30" s="92"/>
      <c r="V30" s="92"/>
      <c r="W30" s="65">
        <v>32</v>
      </c>
      <c r="X30" s="65">
        <v>12</v>
      </c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43"/>
    </row>
    <row r="31" ht="24" customHeight="1">
      <c r="A31" s="59" t="s">
        <v>186</v>
      </c>
      <c r="B31" s="59" t="s">
        <v>187</v>
      </c>
      <c r="C31" s="61"/>
      <c r="D31" s="61" t="s">
        <v>188</v>
      </c>
      <c r="E31" s="75"/>
      <c r="F31" s="63">
        <f t="shared" si="13"/>
        <v>36</v>
      </c>
      <c r="G31" s="63">
        <f t="shared" si="14"/>
        <v>36</v>
      </c>
      <c r="H31" s="63">
        <f t="shared" si="15"/>
        <v>26</v>
      </c>
      <c r="I31" s="63">
        <f t="shared" si="16"/>
        <v>10</v>
      </c>
      <c r="J31" s="65"/>
      <c r="K31" s="65"/>
      <c r="L31" s="63">
        <f t="shared" si="17"/>
        <v>0</v>
      </c>
      <c r="M31" s="63"/>
      <c r="N31" s="63"/>
      <c r="O31" s="63"/>
      <c r="P31" s="63"/>
      <c r="Q31" s="63"/>
      <c r="R31" s="63"/>
      <c r="S31" s="63"/>
      <c r="T31" s="63">
        <v>36</v>
      </c>
      <c r="U31" s="63">
        <v>10</v>
      </c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5"/>
      <c r="AG31" s="65"/>
      <c r="AH31" s="65"/>
      <c r="AI31" s="65"/>
      <c r="AJ31" s="65"/>
      <c r="AK31" s="65"/>
      <c r="AL31" s="93" t="s">
        <v>181</v>
      </c>
    </row>
    <row r="32" ht="25.5" customHeight="1">
      <c r="A32" s="59" t="s">
        <v>189</v>
      </c>
      <c r="B32" s="59" t="s">
        <v>190</v>
      </c>
      <c r="C32" s="61">
        <v>8</v>
      </c>
      <c r="D32" s="61"/>
      <c r="E32" s="75"/>
      <c r="F32" s="63">
        <f t="shared" si="13"/>
        <v>52</v>
      </c>
      <c r="G32" s="63">
        <f t="shared" si="14"/>
        <v>40</v>
      </c>
      <c r="H32" s="63">
        <f t="shared" si="15"/>
        <v>2</v>
      </c>
      <c r="I32" s="63">
        <f t="shared" si="16"/>
        <v>38</v>
      </c>
      <c r="J32" s="63"/>
      <c r="K32" s="63"/>
      <c r="L32" s="63">
        <f t="shared" si="17"/>
        <v>0</v>
      </c>
      <c r="M32" s="63">
        <v>12</v>
      </c>
      <c r="N32" s="63"/>
      <c r="O32" s="63"/>
      <c r="P32" s="63"/>
      <c r="Q32" s="63"/>
      <c r="R32" s="63"/>
      <c r="S32" s="63"/>
      <c r="T32" s="92"/>
      <c r="U32" s="92"/>
      <c r="V32" s="92"/>
      <c r="W32" s="63"/>
      <c r="X32" s="63"/>
      <c r="Y32" s="63"/>
      <c r="Z32" s="63"/>
      <c r="AA32" s="63"/>
      <c r="AB32" s="63"/>
      <c r="AC32" s="63"/>
      <c r="AD32" s="63"/>
      <c r="AE32" s="63"/>
      <c r="AF32" s="65">
        <v>20</v>
      </c>
      <c r="AG32" s="65">
        <v>20</v>
      </c>
      <c r="AH32" s="65"/>
      <c r="AI32" s="65">
        <v>20</v>
      </c>
      <c r="AJ32" s="65">
        <v>18</v>
      </c>
      <c r="AK32" s="65"/>
      <c r="AL32" s="43"/>
    </row>
    <row r="33" ht="27" customHeight="1">
      <c r="A33" s="59" t="s">
        <v>191</v>
      </c>
      <c r="B33" s="59" t="s">
        <v>192</v>
      </c>
      <c r="C33" s="61"/>
      <c r="D33" s="61">
        <v>6</v>
      </c>
      <c r="E33" s="75"/>
      <c r="F33" s="63">
        <f t="shared" si="13"/>
        <v>36</v>
      </c>
      <c r="G33" s="63">
        <f t="shared" si="14"/>
        <v>36</v>
      </c>
      <c r="H33" s="63">
        <f t="shared" si="15"/>
        <v>18</v>
      </c>
      <c r="I33" s="63">
        <f t="shared" si="16"/>
        <v>18</v>
      </c>
      <c r="J33" s="63"/>
      <c r="K33" s="63"/>
      <c r="L33" s="63">
        <f t="shared" si="17"/>
        <v>0</v>
      </c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>
        <v>36</v>
      </c>
      <c r="AD33" s="63">
        <v>18</v>
      </c>
      <c r="AE33" s="63"/>
      <c r="AF33" s="65"/>
      <c r="AG33" s="65"/>
      <c r="AH33" s="65"/>
      <c r="AI33" s="65"/>
      <c r="AJ33" s="65"/>
      <c r="AK33" s="65"/>
      <c r="AL33" s="43"/>
    </row>
    <row r="34" ht="15" customHeight="1">
      <c r="A34" s="59" t="s">
        <v>193</v>
      </c>
      <c r="B34" s="59" t="s">
        <v>157</v>
      </c>
      <c r="C34" s="61"/>
      <c r="D34" s="61">
        <v>8</v>
      </c>
      <c r="E34" s="75"/>
      <c r="F34" s="63">
        <f t="shared" si="13"/>
        <v>40</v>
      </c>
      <c r="G34" s="63">
        <f t="shared" si="14"/>
        <v>40</v>
      </c>
      <c r="H34" s="63">
        <f t="shared" si="15"/>
        <v>0</v>
      </c>
      <c r="I34" s="63">
        <f t="shared" si="16"/>
        <v>40</v>
      </c>
      <c r="J34" s="63"/>
      <c r="K34" s="63"/>
      <c r="L34" s="63">
        <f t="shared" si="17"/>
        <v>0</v>
      </c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94">
        <v>22</v>
      </c>
      <c r="AG34" s="94">
        <v>22</v>
      </c>
      <c r="AH34" s="94"/>
      <c r="AI34" s="94">
        <v>18</v>
      </c>
      <c r="AJ34" s="94">
        <v>18</v>
      </c>
      <c r="AK34" s="65"/>
      <c r="AL34" s="43"/>
    </row>
    <row r="35" ht="33.75" customHeight="1">
      <c r="A35" s="59" t="s">
        <v>194</v>
      </c>
      <c r="B35" s="59" t="s">
        <v>195</v>
      </c>
      <c r="C35" s="61"/>
      <c r="D35" s="61">
        <v>7</v>
      </c>
      <c r="E35" s="75"/>
      <c r="F35" s="63">
        <f t="shared" si="13"/>
        <v>32</v>
      </c>
      <c r="G35" s="63">
        <f t="shared" si="14"/>
        <v>32</v>
      </c>
      <c r="H35" s="63">
        <f t="shared" si="15"/>
        <v>18</v>
      </c>
      <c r="I35" s="63">
        <f t="shared" si="16"/>
        <v>14</v>
      </c>
      <c r="J35" s="63"/>
      <c r="K35" s="63"/>
      <c r="L35" s="63">
        <f t="shared" si="17"/>
        <v>0</v>
      </c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5"/>
      <c r="AD35" s="65"/>
      <c r="AE35" s="65"/>
      <c r="AF35" s="65">
        <v>32</v>
      </c>
      <c r="AG35" s="65">
        <v>14</v>
      </c>
      <c r="AH35" s="65"/>
      <c r="AI35" s="65"/>
      <c r="AJ35" s="65"/>
      <c r="AK35" s="65"/>
      <c r="AL35" s="95" t="s">
        <v>196</v>
      </c>
    </row>
    <row r="36" ht="37.5" customHeight="1">
      <c r="A36" s="59" t="s">
        <v>197</v>
      </c>
      <c r="B36" s="59" t="s">
        <v>198</v>
      </c>
      <c r="C36" s="61"/>
      <c r="D36" s="61"/>
      <c r="E36" s="75"/>
      <c r="F36" s="63">
        <f t="shared" si="13"/>
        <v>32</v>
      </c>
      <c r="G36" s="63">
        <f t="shared" si="14"/>
        <v>32</v>
      </c>
      <c r="H36" s="63">
        <f t="shared" si="15"/>
        <v>16</v>
      </c>
      <c r="I36" s="63">
        <f t="shared" si="16"/>
        <v>16</v>
      </c>
      <c r="J36" s="63"/>
      <c r="K36" s="63"/>
      <c r="L36" s="63">
        <f t="shared" si="17"/>
        <v>0</v>
      </c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5"/>
      <c r="AA36" s="65"/>
      <c r="AB36" s="65"/>
      <c r="AC36" s="63"/>
      <c r="AD36" s="63"/>
      <c r="AE36" s="63"/>
      <c r="AF36" s="65">
        <v>32</v>
      </c>
      <c r="AG36" s="65">
        <v>16</v>
      </c>
      <c r="AH36" s="65"/>
      <c r="AI36" s="65"/>
      <c r="AJ36" s="65"/>
      <c r="AK36" s="65"/>
      <c r="AL36" s="95"/>
    </row>
    <row r="37" ht="17.25" customHeight="1">
      <c r="A37" s="55" t="s">
        <v>199</v>
      </c>
      <c r="B37" s="55" t="s">
        <v>200</v>
      </c>
      <c r="C37" s="65"/>
      <c r="D37" s="65"/>
      <c r="E37" s="65"/>
      <c r="F37" s="96">
        <f t="shared" ref="F37:AK37" si="18">F38</f>
        <v>2452</v>
      </c>
      <c r="G37" s="96">
        <f t="shared" si="18"/>
        <v>1016</v>
      </c>
      <c r="H37" s="96">
        <f t="shared" si="18"/>
        <v>522</v>
      </c>
      <c r="I37" s="96">
        <f t="shared" si="18"/>
        <v>494</v>
      </c>
      <c r="J37" s="96">
        <f t="shared" si="18"/>
        <v>0</v>
      </c>
      <c r="K37" s="96">
        <f t="shared" si="18"/>
        <v>1332</v>
      </c>
      <c r="L37" s="96">
        <f t="shared" si="18"/>
        <v>32</v>
      </c>
      <c r="M37" s="96">
        <f t="shared" si="18"/>
        <v>72</v>
      </c>
      <c r="N37" s="96">
        <f t="shared" si="18"/>
        <v>0</v>
      </c>
      <c r="O37" s="96">
        <f t="shared" si="18"/>
        <v>0</v>
      </c>
      <c r="P37" s="96">
        <f t="shared" si="18"/>
        <v>0</v>
      </c>
      <c r="Q37" s="96">
        <f t="shared" si="18"/>
        <v>0</v>
      </c>
      <c r="R37" s="96">
        <f t="shared" si="18"/>
        <v>0</v>
      </c>
      <c r="S37" s="96">
        <f t="shared" si="18"/>
        <v>0</v>
      </c>
      <c r="T37" s="96">
        <f t="shared" si="18"/>
        <v>68</v>
      </c>
      <c r="U37" s="96">
        <f t="shared" si="18"/>
        <v>38</v>
      </c>
      <c r="V37" s="96">
        <f t="shared" si="18"/>
        <v>2</v>
      </c>
      <c r="W37" s="96">
        <f t="shared" si="18"/>
        <v>216</v>
      </c>
      <c r="X37" s="96">
        <f t="shared" si="18"/>
        <v>36</v>
      </c>
      <c r="Y37" s="96">
        <f t="shared" si="18"/>
        <v>2</v>
      </c>
      <c r="Z37" s="96">
        <f t="shared" si="18"/>
        <v>320</v>
      </c>
      <c r="AA37" s="96">
        <f t="shared" si="18"/>
        <v>100</v>
      </c>
      <c r="AB37" s="96">
        <f t="shared" si="18"/>
        <v>8</v>
      </c>
      <c r="AC37" s="96">
        <f t="shared" si="18"/>
        <v>596</v>
      </c>
      <c r="AD37" s="96">
        <f t="shared" si="18"/>
        <v>98</v>
      </c>
      <c r="AE37" s="96">
        <f t="shared" si="18"/>
        <v>4</v>
      </c>
      <c r="AF37" s="96">
        <f t="shared" si="18"/>
        <v>448</v>
      </c>
      <c r="AG37" s="96">
        <f t="shared" si="18"/>
        <v>102</v>
      </c>
      <c r="AH37" s="96">
        <f t="shared" si="18"/>
        <v>10</v>
      </c>
      <c r="AI37" s="96">
        <f t="shared" si="18"/>
        <v>700</v>
      </c>
      <c r="AJ37" s="96">
        <f t="shared" si="18"/>
        <v>120</v>
      </c>
      <c r="AK37" s="96">
        <f t="shared" si="18"/>
        <v>6</v>
      </c>
      <c r="AL37" s="43"/>
    </row>
    <row r="38" ht="14.25" customHeight="1">
      <c r="A38" s="55" t="s">
        <v>201</v>
      </c>
      <c r="B38" s="55" t="s">
        <v>202</v>
      </c>
      <c r="C38" s="65"/>
      <c r="D38" s="65"/>
      <c r="E38" s="65"/>
      <c r="F38" s="96">
        <f t="shared" ref="F38:AK38" si="19">SUM(F39,F44,F49,F54,F59,F64)</f>
        <v>2452</v>
      </c>
      <c r="G38" s="96">
        <f t="shared" si="19"/>
        <v>1016</v>
      </c>
      <c r="H38" s="96">
        <f t="shared" si="19"/>
        <v>522</v>
      </c>
      <c r="I38" s="96">
        <f t="shared" si="19"/>
        <v>494</v>
      </c>
      <c r="J38" s="96">
        <f t="shared" si="19"/>
        <v>0</v>
      </c>
      <c r="K38" s="96">
        <f t="shared" si="19"/>
        <v>1332</v>
      </c>
      <c r="L38" s="96">
        <f t="shared" si="19"/>
        <v>32</v>
      </c>
      <c r="M38" s="96">
        <f t="shared" si="19"/>
        <v>72</v>
      </c>
      <c r="N38" s="96">
        <f t="shared" si="19"/>
        <v>0</v>
      </c>
      <c r="O38" s="96">
        <f t="shared" si="19"/>
        <v>0</v>
      </c>
      <c r="P38" s="96">
        <f t="shared" si="19"/>
        <v>0</v>
      </c>
      <c r="Q38" s="96">
        <f t="shared" si="19"/>
        <v>0</v>
      </c>
      <c r="R38" s="96">
        <f t="shared" si="19"/>
        <v>0</v>
      </c>
      <c r="S38" s="96">
        <f t="shared" si="19"/>
        <v>0</v>
      </c>
      <c r="T38" s="96">
        <f t="shared" si="19"/>
        <v>68</v>
      </c>
      <c r="U38" s="96">
        <f t="shared" si="19"/>
        <v>38</v>
      </c>
      <c r="V38" s="96">
        <f t="shared" si="19"/>
        <v>2</v>
      </c>
      <c r="W38" s="96">
        <f t="shared" si="19"/>
        <v>216</v>
      </c>
      <c r="X38" s="96">
        <f t="shared" si="19"/>
        <v>36</v>
      </c>
      <c r="Y38" s="96">
        <f t="shared" si="19"/>
        <v>2</v>
      </c>
      <c r="Z38" s="96">
        <f t="shared" si="19"/>
        <v>320</v>
      </c>
      <c r="AA38" s="96">
        <f t="shared" si="19"/>
        <v>100</v>
      </c>
      <c r="AB38" s="96">
        <f t="shared" si="19"/>
        <v>8</v>
      </c>
      <c r="AC38" s="96">
        <f t="shared" si="19"/>
        <v>596</v>
      </c>
      <c r="AD38" s="96">
        <f t="shared" si="19"/>
        <v>98</v>
      </c>
      <c r="AE38" s="96">
        <f t="shared" si="19"/>
        <v>4</v>
      </c>
      <c r="AF38" s="96">
        <f t="shared" si="19"/>
        <v>448</v>
      </c>
      <c r="AG38" s="96">
        <f t="shared" si="19"/>
        <v>102</v>
      </c>
      <c r="AH38" s="96">
        <f t="shared" si="19"/>
        <v>10</v>
      </c>
      <c r="AI38" s="96">
        <f t="shared" si="19"/>
        <v>700</v>
      </c>
      <c r="AJ38" s="96">
        <f t="shared" si="19"/>
        <v>120</v>
      </c>
      <c r="AK38" s="96">
        <f t="shared" si="19"/>
        <v>6</v>
      </c>
      <c r="AL38" s="43"/>
    </row>
    <row r="39" ht="45" customHeight="1">
      <c r="A39" s="55" t="s">
        <v>203</v>
      </c>
      <c r="B39" s="55" t="s">
        <v>204</v>
      </c>
      <c r="C39" s="65">
        <v>4</v>
      </c>
      <c r="D39" s="65"/>
      <c r="E39" s="63"/>
      <c r="F39" s="56">
        <f t="shared" ref="F39:F41" si="20">SUM(G39,K39,L39,M39)</f>
        <v>300</v>
      </c>
      <c r="G39" s="96">
        <f t="shared" ref="G39:L39" si="21">SUM(G40:G43)</f>
        <v>140</v>
      </c>
      <c r="H39" s="96">
        <f t="shared" si="21"/>
        <v>66</v>
      </c>
      <c r="I39" s="96">
        <f t="shared" si="21"/>
        <v>74</v>
      </c>
      <c r="J39" s="96">
        <f t="shared" si="21"/>
        <v>0</v>
      </c>
      <c r="K39" s="96">
        <f t="shared" si="21"/>
        <v>144</v>
      </c>
      <c r="L39" s="96">
        <f t="shared" si="21"/>
        <v>4</v>
      </c>
      <c r="M39" s="96">
        <v>12</v>
      </c>
      <c r="N39" s="96">
        <f t="shared" ref="N39:AK59" si="22">SUM(N40:N43)</f>
        <v>0</v>
      </c>
      <c r="O39" s="96">
        <f t="shared" si="22"/>
        <v>0</v>
      </c>
      <c r="P39" s="96">
        <f t="shared" si="22"/>
        <v>0</v>
      </c>
      <c r="Q39" s="96">
        <f t="shared" si="22"/>
        <v>0</v>
      </c>
      <c r="R39" s="96">
        <f t="shared" si="22"/>
        <v>0</v>
      </c>
      <c r="S39" s="96">
        <f t="shared" si="22"/>
        <v>0</v>
      </c>
      <c r="T39" s="96">
        <f t="shared" si="22"/>
        <v>68</v>
      </c>
      <c r="U39" s="96">
        <f t="shared" si="22"/>
        <v>38</v>
      </c>
      <c r="V39" s="96">
        <f t="shared" si="22"/>
        <v>2</v>
      </c>
      <c r="W39" s="96">
        <f t="shared" si="22"/>
        <v>216</v>
      </c>
      <c r="X39" s="96">
        <f t="shared" si="22"/>
        <v>36</v>
      </c>
      <c r="Y39" s="96">
        <f t="shared" si="22"/>
        <v>2</v>
      </c>
      <c r="Z39" s="96">
        <f t="shared" si="22"/>
        <v>0</v>
      </c>
      <c r="AA39" s="96">
        <f t="shared" si="22"/>
        <v>0</v>
      </c>
      <c r="AB39" s="96">
        <f t="shared" si="22"/>
        <v>0</v>
      </c>
      <c r="AC39" s="96">
        <f t="shared" si="22"/>
        <v>0</v>
      </c>
      <c r="AD39" s="96">
        <f t="shared" si="22"/>
        <v>0</v>
      </c>
      <c r="AE39" s="96">
        <f t="shared" si="22"/>
        <v>0</v>
      </c>
      <c r="AF39" s="96">
        <f t="shared" si="22"/>
        <v>0</v>
      </c>
      <c r="AG39" s="96">
        <f t="shared" si="22"/>
        <v>0</v>
      </c>
      <c r="AH39" s="96">
        <f t="shared" si="22"/>
        <v>0</v>
      </c>
      <c r="AI39" s="96">
        <f t="shared" si="22"/>
        <v>0</v>
      </c>
      <c r="AJ39" s="96">
        <f t="shared" si="22"/>
        <v>0</v>
      </c>
      <c r="AK39" s="96">
        <f t="shared" si="22"/>
        <v>0</v>
      </c>
      <c r="AL39" s="43"/>
    </row>
    <row r="40" ht="48.75" customHeight="1">
      <c r="A40" s="59" t="s">
        <v>205</v>
      </c>
      <c r="B40" s="59" t="s">
        <v>206</v>
      </c>
      <c r="C40" s="65"/>
      <c r="D40" s="75">
        <v>3</v>
      </c>
      <c r="E40" s="63"/>
      <c r="F40" s="63">
        <f t="shared" si="20"/>
        <v>34</v>
      </c>
      <c r="G40" s="63">
        <f t="shared" ref="G40:G41" si="23">SUM(N40,Q40,T40,W40,Z40,AC40,AF40,AI40)</f>
        <v>32</v>
      </c>
      <c r="H40" s="63">
        <f t="shared" ref="H40:H41" si="24">G40-I40</f>
        <v>14</v>
      </c>
      <c r="I40" s="63">
        <f>SUM(O40,R40,U40,X40,AA40,AD40,AG40,AJ40)</f>
        <v>18</v>
      </c>
      <c r="J40" s="63"/>
      <c r="K40" s="63"/>
      <c r="L40" s="63">
        <f t="shared" ref="L40:L56" si="25">SUM(P40,S40,V40,Y40,AB40,AE40,AH40,AK40)</f>
        <v>2</v>
      </c>
      <c r="M40" s="63"/>
      <c r="N40" s="63"/>
      <c r="O40" s="63"/>
      <c r="P40" s="63"/>
      <c r="Q40" s="63"/>
      <c r="R40" s="63"/>
      <c r="S40" s="63"/>
      <c r="T40" s="63">
        <v>32</v>
      </c>
      <c r="U40" s="63">
        <v>18</v>
      </c>
      <c r="V40" s="63">
        <v>2</v>
      </c>
      <c r="W40" s="63"/>
      <c r="X40" s="63"/>
      <c r="Y40" s="63"/>
      <c r="Z40" s="63"/>
      <c r="AA40" s="63"/>
      <c r="AB40" s="63"/>
      <c r="AC40" s="63"/>
      <c r="AD40" s="63"/>
      <c r="AE40" s="63"/>
      <c r="AF40" s="65"/>
      <c r="AG40" s="65"/>
      <c r="AH40" s="65"/>
      <c r="AI40" s="65"/>
      <c r="AJ40" s="65"/>
      <c r="AK40" s="65"/>
      <c r="AL40" s="95" t="s">
        <v>207</v>
      </c>
    </row>
    <row r="41" ht="36" customHeight="1">
      <c r="A41" s="59" t="s">
        <v>208</v>
      </c>
      <c r="B41" s="59" t="s">
        <v>209</v>
      </c>
      <c r="C41" s="80"/>
      <c r="D41" s="62">
        <v>4</v>
      </c>
      <c r="E41" s="78"/>
      <c r="F41" s="63">
        <f t="shared" si="20"/>
        <v>110</v>
      </c>
      <c r="G41" s="63">
        <f t="shared" si="23"/>
        <v>108</v>
      </c>
      <c r="H41" s="63">
        <f t="shared" si="24"/>
        <v>52</v>
      </c>
      <c r="I41" s="63">
        <f>SUM(O41,,R41,U41,X41,AA41,AD41,AG41,AJ41)</f>
        <v>56</v>
      </c>
      <c r="J41" s="63"/>
      <c r="K41" s="63"/>
      <c r="L41" s="63">
        <f t="shared" si="25"/>
        <v>2</v>
      </c>
      <c r="M41" s="63"/>
      <c r="N41" s="63"/>
      <c r="O41" s="63"/>
      <c r="P41" s="63"/>
      <c r="Q41" s="63"/>
      <c r="R41" s="63"/>
      <c r="S41" s="63"/>
      <c r="T41" s="63">
        <v>36</v>
      </c>
      <c r="U41" s="63">
        <v>20</v>
      </c>
      <c r="V41" s="63"/>
      <c r="W41" s="63">
        <v>72</v>
      </c>
      <c r="X41" s="63">
        <v>36</v>
      </c>
      <c r="Y41" s="63">
        <v>2</v>
      </c>
      <c r="Z41" s="63"/>
      <c r="AA41" s="63"/>
      <c r="AB41" s="63"/>
      <c r="AC41" s="63"/>
      <c r="AD41" s="63"/>
      <c r="AE41" s="63"/>
      <c r="AF41" s="65"/>
      <c r="AG41" s="65"/>
      <c r="AH41" s="65"/>
      <c r="AI41" s="65"/>
      <c r="AJ41" s="65"/>
      <c r="AK41" s="65"/>
      <c r="AL41" s="95"/>
    </row>
    <row r="42" ht="12.75" customHeight="1">
      <c r="A42" s="59" t="s">
        <v>210</v>
      </c>
      <c r="B42" s="59" t="s">
        <v>93</v>
      </c>
      <c r="C42" s="65"/>
      <c r="D42" s="61">
        <v>4</v>
      </c>
      <c r="E42" s="75"/>
      <c r="F42" s="63">
        <f t="shared" ref="F42:F43" si="26">K42</f>
        <v>72</v>
      </c>
      <c r="G42" s="63"/>
      <c r="H42" s="63"/>
      <c r="I42" s="63"/>
      <c r="J42" s="63"/>
      <c r="K42" s="63">
        <f t="shared" ref="K42:K43" si="27">SUM(N42,Q42,T42,W42,Z42,AC42,AF42,AI42)</f>
        <v>72</v>
      </c>
      <c r="L42" s="56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>
        <v>72</v>
      </c>
      <c r="X42" s="63"/>
      <c r="Y42" s="63"/>
      <c r="Z42" s="63"/>
      <c r="AA42" s="63"/>
      <c r="AB42" s="63"/>
      <c r="AC42" s="63"/>
      <c r="AD42" s="63"/>
      <c r="AE42" s="63"/>
      <c r="AF42" s="65"/>
      <c r="AG42" s="65"/>
      <c r="AH42" s="65"/>
      <c r="AI42" s="65"/>
      <c r="AJ42" s="65"/>
      <c r="AK42" s="65"/>
      <c r="AL42" s="69" t="s">
        <v>211</v>
      </c>
    </row>
    <row r="43" ht="15.75" customHeight="1">
      <c r="A43" s="59" t="s">
        <v>212</v>
      </c>
      <c r="B43" s="59" t="s">
        <v>81</v>
      </c>
      <c r="C43" s="65"/>
      <c r="D43" s="61"/>
      <c r="E43" s="75"/>
      <c r="F43" s="63">
        <f t="shared" si="26"/>
        <v>72</v>
      </c>
      <c r="G43" s="63"/>
      <c r="H43" s="63"/>
      <c r="I43" s="63"/>
      <c r="J43" s="63"/>
      <c r="K43" s="63">
        <f t="shared" si="27"/>
        <v>72</v>
      </c>
      <c r="L43" s="56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>
        <v>72</v>
      </c>
      <c r="X43" s="63"/>
      <c r="Y43" s="63"/>
      <c r="Z43" s="63"/>
      <c r="AA43" s="63"/>
      <c r="AB43" s="63"/>
      <c r="AC43" s="63"/>
      <c r="AD43" s="63"/>
      <c r="AE43" s="63"/>
      <c r="AF43" s="65"/>
      <c r="AG43" s="65"/>
      <c r="AH43" s="65"/>
      <c r="AI43" s="65"/>
      <c r="AJ43" s="65"/>
      <c r="AK43" s="65"/>
      <c r="AL43" s="69"/>
    </row>
    <row r="44" ht="55.5" customHeight="1">
      <c r="A44" s="55" t="s">
        <v>213</v>
      </c>
      <c r="B44" s="55" t="s">
        <v>214</v>
      </c>
      <c r="C44" s="61">
        <v>6</v>
      </c>
      <c r="D44" s="65"/>
      <c r="E44" s="63"/>
      <c r="F44" s="56">
        <f t="shared" ref="F44:F46" si="28">SUM(G44,K44,L44,M44)</f>
        <v>590</v>
      </c>
      <c r="G44" s="56">
        <f>SUM(G45:G48)</f>
        <v>212</v>
      </c>
      <c r="H44" s="56">
        <f>SUM(H45:H48)</f>
        <v>108</v>
      </c>
      <c r="I44" s="56">
        <f>SUM(I45:I48)</f>
        <v>104</v>
      </c>
      <c r="J44" s="56">
        <f>SUM(J45:J48)</f>
        <v>0</v>
      </c>
      <c r="K44" s="56">
        <f>SUM(K45:K48)</f>
        <v>360</v>
      </c>
      <c r="L44" s="56">
        <f t="shared" si="25"/>
        <v>6</v>
      </c>
      <c r="M44" s="56">
        <v>12</v>
      </c>
      <c r="N44" s="56">
        <f t="shared" si="22"/>
        <v>0</v>
      </c>
      <c r="O44" s="56">
        <f t="shared" si="22"/>
        <v>0</v>
      </c>
      <c r="P44" s="56">
        <f t="shared" si="22"/>
        <v>0</v>
      </c>
      <c r="Q44" s="56">
        <f t="shared" si="22"/>
        <v>0</v>
      </c>
      <c r="R44" s="56">
        <f t="shared" si="22"/>
        <v>0</v>
      </c>
      <c r="S44" s="56">
        <f t="shared" si="22"/>
        <v>0</v>
      </c>
      <c r="T44" s="56">
        <f t="shared" si="22"/>
        <v>0</v>
      </c>
      <c r="U44" s="56">
        <f t="shared" si="22"/>
        <v>0</v>
      </c>
      <c r="V44" s="56">
        <f t="shared" si="22"/>
        <v>0</v>
      </c>
      <c r="W44" s="56">
        <f t="shared" si="22"/>
        <v>0</v>
      </c>
      <c r="X44" s="56">
        <f t="shared" si="22"/>
        <v>0</v>
      </c>
      <c r="Y44" s="56">
        <f t="shared" si="22"/>
        <v>0</v>
      </c>
      <c r="Z44" s="56">
        <f t="shared" si="22"/>
        <v>196</v>
      </c>
      <c r="AA44" s="56">
        <f t="shared" si="22"/>
        <v>56</v>
      </c>
      <c r="AB44" s="56">
        <f t="shared" si="22"/>
        <v>4</v>
      </c>
      <c r="AC44" s="56">
        <f t="shared" si="22"/>
        <v>376</v>
      </c>
      <c r="AD44" s="56">
        <f t="shared" si="22"/>
        <v>48</v>
      </c>
      <c r="AE44" s="56">
        <f t="shared" si="22"/>
        <v>2</v>
      </c>
      <c r="AF44" s="56">
        <f t="shared" si="22"/>
        <v>0</v>
      </c>
      <c r="AG44" s="56">
        <f t="shared" si="22"/>
        <v>0</v>
      </c>
      <c r="AH44" s="56">
        <f t="shared" si="22"/>
        <v>0</v>
      </c>
      <c r="AI44" s="56">
        <f t="shared" si="22"/>
        <v>0</v>
      </c>
      <c r="AJ44" s="56">
        <f t="shared" si="22"/>
        <v>0</v>
      </c>
      <c r="AK44" s="56">
        <f t="shared" si="22"/>
        <v>0</v>
      </c>
      <c r="AL44" s="43"/>
    </row>
    <row r="45" ht="48" customHeight="1">
      <c r="A45" s="59" t="s">
        <v>215</v>
      </c>
      <c r="B45" s="59" t="s">
        <v>216</v>
      </c>
      <c r="C45" s="65"/>
      <c r="D45" s="61">
        <v>5</v>
      </c>
      <c r="E45" s="65"/>
      <c r="F45" s="63">
        <f t="shared" si="28"/>
        <v>34</v>
      </c>
      <c r="G45" s="63">
        <f t="shared" ref="G45:G46" si="29">SUM(N45,Q45,T45,W45,Z45,AC45,AF45,AI45)</f>
        <v>32</v>
      </c>
      <c r="H45" s="63">
        <f t="shared" ref="H45:H46" si="30">G45-I45</f>
        <v>16</v>
      </c>
      <c r="I45" s="63">
        <f t="shared" ref="I45:I46" si="31">SUM(O45,R45,U45,X45,AA45,AD45,AG45,AJ45)</f>
        <v>16</v>
      </c>
      <c r="J45" s="63"/>
      <c r="K45" s="63"/>
      <c r="L45" s="63">
        <f t="shared" si="25"/>
        <v>2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>
        <v>32</v>
      </c>
      <c r="AA45" s="63">
        <v>16</v>
      </c>
      <c r="AB45" s="63">
        <v>2</v>
      </c>
      <c r="AC45" s="63"/>
      <c r="AD45" s="63"/>
      <c r="AE45" s="63"/>
      <c r="AF45" s="65"/>
      <c r="AG45" s="65"/>
      <c r="AH45" s="65"/>
      <c r="AI45" s="65"/>
      <c r="AJ45" s="65"/>
      <c r="AK45" s="65"/>
      <c r="AL45" s="97"/>
    </row>
    <row r="46" ht="50.25" customHeight="1">
      <c r="A46" s="59" t="s">
        <v>217</v>
      </c>
      <c r="B46" s="59" t="s">
        <v>218</v>
      </c>
      <c r="C46" s="80"/>
      <c r="D46" s="61">
        <v>6</v>
      </c>
      <c r="E46" s="80"/>
      <c r="F46" s="63">
        <f t="shared" si="28"/>
        <v>184</v>
      </c>
      <c r="G46" s="63">
        <f t="shared" si="29"/>
        <v>180</v>
      </c>
      <c r="H46" s="63">
        <f t="shared" si="30"/>
        <v>92</v>
      </c>
      <c r="I46" s="63">
        <f t="shared" si="31"/>
        <v>88</v>
      </c>
      <c r="J46" s="63"/>
      <c r="K46" s="63"/>
      <c r="L46" s="63">
        <f t="shared" si="25"/>
        <v>4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>
        <v>92</v>
      </c>
      <c r="AA46" s="63">
        <v>40</v>
      </c>
      <c r="AB46" s="63">
        <v>2</v>
      </c>
      <c r="AC46" s="63">
        <v>88</v>
      </c>
      <c r="AD46" s="63">
        <v>48</v>
      </c>
      <c r="AE46" s="63">
        <v>2</v>
      </c>
      <c r="AF46" s="65"/>
      <c r="AG46" s="65"/>
      <c r="AH46" s="65"/>
      <c r="AI46" s="65"/>
      <c r="AJ46" s="65"/>
      <c r="AK46" s="65"/>
      <c r="AL46" s="43"/>
    </row>
    <row r="47" ht="12.75" customHeight="1">
      <c r="A47" s="98" t="s">
        <v>219</v>
      </c>
      <c r="B47" s="59" t="s">
        <v>93</v>
      </c>
      <c r="C47" s="65"/>
      <c r="D47" s="61">
        <v>4</v>
      </c>
      <c r="E47" s="75"/>
      <c r="F47" s="63">
        <f t="shared" ref="F47:F48" si="32">K47</f>
        <v>144</v>
      </c>
      <c r="G47" s="63"/>
      <c r="H47" s="63"/>
      <c r="I47" s="63"/>
      <c r="J47" s="63"/>
      <c r="K47" s="63">
        <f t="shared" ref="K47:K48" si="33">SUM(N47,Q47,T47,W47,Z47,AC47,AF47,AI47)</f>
        <v>144</v>
      </c>
      <c r="L47" s="56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>
        <v>36</v>
      </c>
      <c r="AA47" s="63"/>
      <c r="AB47" s="63"/>
      <c r="AC47" s="63">
        <v>108</v>
      </c>
      <c r="AD47" s="63"/>
      <c r="AE47" s="63"/>
      <c r="AF47" s="65"/>
      <c r="AG47" s="65"/>
      <c r="AH47" s="65"/>
      <c r="AI47" s="65"/>
      <c r="AJ47" s="65"/>
      <c r="AK47" s="65"/>
      <c r="AL47" s="69" t="s">
        <v>220</v>
      </c>
    </row>
    <row r="48" ht="15" customHeight="1">
      <c r="A48" s="59" t="s">
        <v>221</v>
      </c>
      <c r="B48" s="59" t="s">
        <v>81</v>
      </c>
      <c r="C48" s="65"/>
      <c r="D48" s="61"/>
      <c r="E48" s="75"/>
      <c r="F48" s="63">
        <f t="shared" si="32"/>
        <v>216</v>
      </c>
      <c r="G48" s="63"/>
      <c r="H48" s="63"/>
      <c r="I48" s="63"/>
      <c r="J48" s="63"/>
      <c r="K48" s="63">
        <f t="shared" si="33"/>
        <v>216</v>
      </c>
      <c r="L48" s="56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>
        <v>36</v>
      </c>
      <c r="AA48" s="63"/>
      <c r="AB48" s="63"/>
      <c r="AC48" s="63">
        <v>180</v>
      </c>
      <c r="AD48" s="63"/>
      <c r="AE48" s="63"/>
      <c r="AF48" s="65"/>
      <c r="AG48" s="65"/>
      <c r="AH48" s="65"/>
      <c r="AI48" s="65"/>
      <c r="AJ48" s="65"/>
      <c r="AK48" s="65"/>
      <c r="AL48" s="69"/>
    </row>
    <row r="49" ht="55.5" customHeight="1">
      <c r="A49" s="55" t="s">
        <v>222</v>
      </c>
      <c r="B49" s="55" t="s">
        <v>223</v>
      </c>
      <c r="C49" s="65">
        <v>6</v>
      </c>
      <c r="D49" s="65"/>
      <c r="E49" s="63"/>
      <c r="F49" s="56">
        <f t="shared" ref="F49:F51" si="34">SUM(G49,K49,L49,M49)</f>
        <v>362</v>
      </c>
      <c r="G49" s="56">
        <f>SUM(G50:G53)</f>
        <v>164</v>
      </c>
      <c r="H49" s="56">
        <f>SUM(H50:H53)</f>
        <v>70</v>
      </c>
      <c r="I49" s="56">
        <f>SUM(I50:I53)</f>
        <v>94</v>
      </c>
      <c r="J49" s="56"/>
      <c r="K49" s="56">
        <f>SUM(K50:K53)</f>
        <v>180</v>
      </c>
      <c r="L49" s="56">
        <f t="shared" si="25"/>
        <v>6</v>
      </c>
      <c r="M49" s="56">
        <v>12</v>
      </c>
      <c r="N49" s="56">
        <f t="shared" si="22"/>
        <v>0</v>
      </c>
      <c r="O49" s="56">
        <f t="shared" si="22"/>
        <v>0</v>
      </c>
      <c r="P49" s="56">
        <f t="shared" si="22"/>
        <v>0</v>
      </c>
      <c r="Q49" s="56">
        <f t="shared" si="22"/>
        <v>0</v>
      </c>
      <c r="R49" s="56">
        <f t="shared" si="22"/>
        <v>0</v>
      </c>
      <c r="S49" s="56">
        <f t="shared" si="22"/>
        <v>0</v>
      </c>
      <c r="T49" s="56">
        <f t="shared" si="22"/>
        <v>0</v>
      </c>
      <c r="U49" s="56">
        <f t="shared" si="22"/>
        <v>0</v>
      </c>
      <c r="V49" s="56">
        <f t="shared" si="22"/>
        <v>0</v>
      </c>
      <c r="W49" s="56">
        <f t="shared" si="22"/>
        <v>0</v>
      </c>
      <c r="X49" s="56">
        <f t="shared" si="22"/>
        <v>0</v>
      </c>
      <c r="Y49" s="56">
        <f t="shared" si="22"/>
        <v>0</v>
      </c>
      <c r="Z49" s="56">
        <f t="shared" si="22"/>
        <v>124</v>
      </c>
      <c r="AA49" s="56">
        <f t="shared" si="22"/>
        <v>44</v>
      </c>
      <c r="AB49" s="56">
        <f t="shared" si="22"/>
        <v>4</v>
      </c>
      <c r="AC49" s="56">
        <f t="shared" si="22"/>
        <v>220</v>
      </c>
      <c r="AD49" s="56">
        <f t="shared" si="22"/>
        <v>50</v>
      </c>
      <c r="AE49" s="56">
        <f t="shared" si="22"/>
        <v>2</v>
      </c>
      <c r="AF49" s="56">
        <f t="shared" si="22"/>
        <v>0</v>
      </c>
      <c r="AG49" s="56">
        <f t="shared" si="22"/>
        <v>0</v>
      </c>
      <c r="AH49" s="56">
        <f t="shared" si="22"/>
        <v>0</v>
      </c>
      <c r="AI49" s="56">
        <f t="shared" si="22"/>
        <v>0</v>
      </c>
      <c r="AJ49" s="56">
        <f t="shared" si="22"/>
        <v>0</v>
      </c>
      <c r="AK49" s="56">
        <f t="shared" si="22"/>
        <v>0</v>
      </c>
      <c r="AL49" s="99"/>
    </row>
    <row r="50" ht="49.5" customHeight="1">
      <c r="A50" s="59" t="s">
        <v>224</v>
      </c>
      <c r="B50" s="59" t="s">
        <v>225</v>
      </c>
      <c r="C50" s="65"/>
      <c r="D50" s="65">
        <v>5</v>
      </c>
      <c r="E50" s="63"/>
      <c r="F50" s="63">
        <f t="shared" si="34"/>
        <v>34</v>
      </c>
      <c r="G50" s="63">
        <f t="shared" ref="G50:G51" si="35">SUM(N50,Q50,T50,W50,Z50,AC50,AF50,AI50)</f>
        <v>32</v>
      </c>
      <c r="H50" s="63">
        <f t="shared" ref="H50:H51" si="36">G50-I50</f>
        <v>22</v>
      </c>
      <c r="I50" s="63">
        <f t="shared" ref="I50:I51" si="37">SUM(O50,R50,U50,X50,AA50,AD50,AG50,AJ50)</f>
        <v>10</v>
      </c>
      <c r="J50" s="63"/>
      <c r="K50" s="63"/>
      <c r="L50" s="63">
        <f t="shared" si="25"/>
        <v>2</v>
      </c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>
        <v>32</v>
      </c>
      <c r="AA50" s="63">
        <v>10</v>
      </c>
      <c r="AB50" s="63">
        <v>2</v>
      </c>
      <c r="AC50" s="63"/>
      <c r="AD50" s="63"/>
      <c r="AE50" s="63"/>
      <c r="AF50" s="65"/>
      <c r="AG50" s="65"/>
      <c r="AH50" s="65"/>
      <c r="AI50" s="65"/>
      <c r="AJ50" s="65"/>
      <c r="AK50" s="65"/>
      <c r="AL50" s="97"/>
    </row>
    <row r="51" ht="48" customHeight="1">
      <c r="A51" s="59" t="s">
        <v>226</v>
      </c>
      <c r="B51" s="59" t="s">
        <v>227</v>
      </c>
      <c r="C51" s="80"/>
      <c r="D51" s="65">
        <v>6</v>
      </c>
      <c r="E51" s="78"/>
      <c r="F51" s="63">
        <f t="shared" si="34"/>
        <v>136</v>
      </c>
      <c r="G51" s="63">
        <f t="shared" si="35"/>
        <v>132</v>
      </c>
      <c r="H51" s="63">
        <f t="shared" si="36"/>
        <v>48</v>
      </c>
      <c r="I51" s="63">
        <f t="shared" si="37"/>
        <v>84</v>
      </c>
      <c r="J51" s="63"/>
      <c r="K51" s="63"/>
      <c r="L51" s="63">
        <f t="shared" si="25"/>
        <v>4</v>
      </c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>
        <v>56</v>
      </c>
      <c r="AA51" s="63">
        <v>34</v>
      </c>
      <c r="AB51" s="63">
        <v>2</v>
      </c>
      <c r="AC51" s="63">
        <v>76</v>
      </c>
      <c r="AD51" s="63">
        <v>50</v>
      </c>
      <c r="AE51" s="63">
        <v>2</v>
      </c>
      <c r="AF51" s="65"/>
      <c r="AG51" s="65"/>
      <c r="AH51" s="65"/>
      <c r="AI51" s="65"/>
      <c r="AJ51" s="65"/>
      <c r="AK51" s="65"/>
      <c r="AL51" s="100"/>
    </row>
    <row r="52" ht="12.75" customHeight="1">
      <c r="A52" s="59" t="s">
        <v>228</v>
      </c>
      <c r="B52" s="59" t="s">
        <v>93</v>
      </c>
      <c r="C52" s="65"/>
      <c r="D52" s="61">
        <v>6</v>
      </c>
      <c r="E52" s="75"/>
      <c r="F52" s="63">
        <f t="shared" ref="F52:F53" si="38">K52</f>
        <v>72</v>
      </c>
      <c r="G52" s="63"/>
      <c r="H52" s="63"/>
      <c r="I52" s="63"/>
      <c r="J52" s="63"/>
      <c r="K52" s="63">
        <f t="shared" ref="K52:K53" si="39">SUM(N52,Q52,T52,W52,Z52,AC52,AF52,AI52)</f>
        <v>72</v>
      </c>
      <c r="L52" s="56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>
        <v>36</v>
      </c>
      <c r="AA52" s="63"/>
      <c r="AB52" s="63"/>
      <c r="AC52" s="63">
        <v>36</v>
      </c>
      <c r="AD52" s="63"/>
      <c r="AE52" s="63"/>
      <c r="AF52" s="65"/>
      <c r="AG52" s="65"/>
      <c r="AH52" s="65"/>
      <c r="AI52" s="65"/>
      <c r="AJ52" s="65"/>
      <c r="AK52" s="65"/>
      <c r="AL52" s="69" t="s">
        <v>229</v>
      </c>
    </row>
    <row r="53" ht="15" customHeight="1">
      <c r="A53" s="59" t="s">
        <v>230</v>
      </c>
      <c r="B53" s="59" t="s">
        <v>81</v>
      </c>
      <c r="C53" s="65"/>
      <c r="D53" s="61"/>
      <c r="E53" s="75"/>
      <c r="F53" s="63">
        <f t="shared" si="38"/>
        <v>108</v>
      </c>
      <c r="G53" s="63"/>
      <c r="H53" s="63"/>
      <c r="I53" s="63"/>
      <c r="J53" s="63"/>
      <c r="K53" s="63">
        <f t="shared" si="39"/>
        <v>108</v>
      </c>
      <c r="L53" s="56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>
        <v>108</v>
      </c>
      <c r="AD53" s="63"/>
      <c r="AE53" s="63"/>
      <c r="AF53" s="65"/>
      <c r="AG53" s="65"/>
      <c r="AH53" s="65"/>
      <c r="AI53" s="65"/>
      <c r="AJ53" s="65"/>
      <c r="AK53" s="65"/>
      <c r="AL53" s="69"/>
    </row>
    <row r="54" ht="69" customHeight="1">
      <c r="A54" s="55" t="s">
        <v>231</v>
      </c>
      <c r="B54" s="55" t="s">
        <v>232</v>
      </c>
      <c r="C54" s="65">
        <v>8</v>
      </c>
      <c r="D54" s="65"/>
      <c r="E54" s="63"/>
      <c r="F54" s="56">
        <f t="shared" ref="F54:F56" si="40">SUM(G54,K54,L54,M54)</f>
        <v>384</v>
      </c>
      <c r="G54" s="56">
        <f>SUM(G55:G58)</f>
        <v>186</v>
      </c>
      <c r="H54" s="56">
        <f>SUM(H55:H58)</f>
        <v>122</v>
      </c>
      <c r="I54" s="56">
        <f>SUM(I55:I58)</f>
        <v>64</v>
      </c>
      <c r="J54" s="56"/>
      <c r="K54" s="56">
        <f>SUM(K55:K58)</f>
        <v>180</v>
      </c>
      <c r="L54" s="56">
        <f t="shared" si="25"/>
        <v>6</v>
      </c>
      <c r="M54" s="56">
        <v>12</v>
      </c>
      <c r="N54" s="56">
        <f t="shared" si="22"/>
        <v>0</v>
      </c>
      <c r="O54" s="56">
        <f t="shared" si="22"/>
        <v>0</v>
      </c>
      <c r="P54" s="56">
        <f t="shared" si="22"/>
        <v>0</v>
      </c>
      <c r="Q54" s="56">
        <f t="shared" si="22"/>
        <v>0</v>
      </c>
      <c r="R54" s="56">
        <f t="shared" si="22"/>
        <v>0</v>
      </c>
      <c r="S54" s="56">
        <f t="shared" si="22"/>
        <v>0</v>
      </c>
      <c r="T54" s="56">
        <f t="shared" si="22"/>
        <v>0</v>
      </c>
      <c r="U54" s="56">
        <f t="shared" si="22"/>
        <v>0</v>
      </c>
      <c r="V54" s="56">
        <f t="shared" si="22"/>
        <v>0</v>
      </c>
      <c r="W54" s="56">
        <f t="shared" si="22"/>
        <v>0</v>
      </c>
      <c r="X54" s="56">
        <f t="shared" si="22"/>
        <v>0</v>
      </c>
      <c r="Y54" s="56">
        <f t="shared" si="22"/>
        <v>0</v>
      </c>
      <c r="Z54" s="56">
        <f t="shared" si="22"/>
        <v>0</v>
      </c>
      <c r="AA54" s="56">
        <f t="shared" si="22"/>
        <v>0</v>
      </c>
      <c r="AB54" s="56">
        <f t="shared" si="22"/>
        <v>0</v>
      </c>
      <c r="AC54" s="56">
        <f t="shared" si="22"/>
        <v>0</v>
      </c>
      <c r="AD54" s="56">
        <f t="shared" si="22"/>
        <v>0</v>
      </c>
      <c r="AE54" s="56">
        <f t="shared" si="22"/>
        <v>0</v>
      </c>
      <c r="AF54" s="56">
        <f t="shared" si="22"/>
        <v>168</v>
      </c>
      <c r="AG54" s="56">
        <f t="shared" si="22"/>
        <v>38</v>
      </c>
      <c r="AH54" s="56">
        <f t="shared" si="22"/>
        <v>4</v>
      </c>
      <c r="AI54" s="56">
        <f t="shared" si="22"/>
        <v>198</v>
      </c>
      <c r="AJ54" s="56">
        <f t="shared" si="22"/>
        <v>26</v>
      </c>
      <c r="AK54" s="56">
        <f t="shared" si="22"/>
        <v>2</v>
      </c>
      <c r="AL54" s="76"/>
    </row>
    <row r="55" s="34" customFormat="1" ht="51" customHeight="1">
      <c r="A55" s="59" t="s">
        <v>233</v>
      </c>
      <c r="B55" s="59" t="s">
        <v>234</v>
      </c>
      <c r="C55" s="65"/>
      <c r="D55" s="77">
        <v>7</v>
      </c>
      <c r="E55" s="63"/>
      <c r="F55" s="63">
        <f t="shared" si="40"/>
        <v>34</v>
      </c>
      <c r="G55" s="63">
        <f t="shared" ref="G55:G56" si="41">SUM(N55,Q55,T55,W55,Z55,AC55,AF55,AI55)</f>
        <v>32</v>
      </c>
      <c r="H55" s="63">
        <f t="shared" ref="H55:H56" si="42">G55-I55</f>
        <v>24</v>
      </c>
      <c r="I55" s="63">
        <f t="shared" ref="I55:I56" si="43">SUM(O55,R55,U55,X55,AA55,AD55,AG55,AJ55)</f>
        <v>8</v>
      </c>
      <c r="J55" s="63"/>
      <c r="K55" s="63"/>
      <c r="L55" s="63">
        <f t="shared" si="25"/>
        <v>2</v>
      </c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5">
        <v>32</v>
      </c>
      <c r="AG55" s="65">
        <v>8</v>
      </c>
      <c r="AH55" s="65">
        <v>2</v>
      </c>
      <c r="AI55" s="65"/>
      <c r="AJ55" s="65"/>
      <c r="AK55" s="63"/>
      <c r="AL55" s="101" t="s">
        <v>235</v>
      </c>
    </row>
    <row r="56" s="34" customFormat="1" ht="50.25" customHeight="1">
      <c r="A56" s="59" t="s">
        <v>236</v>
      </c>
      <c r="B56" s="59" t="s">
        <v>237</v>
      </c>
      <c r="C56" s="65"/>
      <c r="D56" s="102">
        <v>8</v>
      </c>
      <c r="E56" s="63"/>
      <c r="F56" s="63">
        <f t="shared" si="40"/>
        <v>158</v>
      </c>
      <c r="G56" s="63">
        <f t="shared" si="41"/>
        <v>154</v>
      </c>
      <c r="H56" s="63">
        <f t="shared" si="42"/>
        <v>98</v>
      </c>
      <c r="I56" s="63">
        <f t="shared" si="43"/>
        <v>56</v>
      </c>
      <c r="J56" s="63"/>
      <c r="K56" s="63"/>
      <c r="L56" s="63">
        <f t="shared" si="25"/>
        <v>4</v>
      </c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5">
        <v>100</v>
      </c>
      <c r="AG56" s="65">
        <v>30</v>
      </c>
      <c r="AH56" s="65">
        <v>2</v>
      </c>
      <c r="AI56" s="65">
        <v>54</v>
      </c>
      <c r="AJ56" s="65">
        <v>26</v>
      </c>
      <c r="AK56" s="63">
        <v>2</v>
      </c>
      <c r="AL56" s="101"/>
    </row>
    <row r="57" ht="12.75" customHeight="1">
      <c r="A57" s="98" t="s">
        <v>238</v>
      </c>
      <c r="B57" s="59" t="s">
        <v>93</v>
      </c>
      <c r="C57" s="65"/>
      <c r="D57" s="61">
        <v>8</v>
      </c>
      <c r="E57" s="63"/>
      <c r="F57" s="63">
        <f t="shared" ref="F57:F58" si="44">K57</f>
        <v>72</v>
      </c>
      <c r="G57" s="63"/>
      <c r="H57" s="63"/>
      <c r="I57" s="63"/>
      <c r="J57" s="63"/>
      <c r="K57" s="63">
        <f t="shared" ref="K57:K58" si="45">SUM(N57,Q57,T57,W57,Z57,AC57,AF57,AI57)</f>
        <v>72</v>
      </c>
      <c r="L57" s="56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5">
        <v>36</v>
      </c>
      <c r="AG57" s="65"/>
      <c r="AH57" s="65"/>
      <c r="AI57" s="65">
        <v>36</v>
      </c>
      <c r="AJ57" s="65"/>
      <c r="AK57" s="65"/>
      <c r="AL57" s="103" t="s">
        <v>239</v>
      </c>
    </row>
    <row r="58" ht="14.25" customHeight="1">
      <c r="A58" s="59" t="s">
        <v>240</v>
      </c>
      <c r="B58" s="59" t="s">
        <v>81</v>
      </c>
      <c r="C58" s="65"/>
      <c r="D58" s="61"/>
      <c r="E58" s="63"/>
      <c r="F58" s="63">
        <f t="shared" si="44"/>
        <v>108</v>
      </c>
      <c r="G58" s="63"/>
      <c r="H58" s="63"/>
      <c r="I58" s="63"/>
      <c r="J58" s="63"/>
      <c r="K58" s="63">
        <f t="shared" si="45"/>
        <v>108</v>
      </c>
      <c r="L58" s="56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5"/>
      <c r="AG58" s="65"/>
      <c r="AH58" s="65"/>
      <c r="AI58" s="65">
        <v>108</v>
      </c>
      <c r="AJ58" s="65"/>
      <c r="AK58" s="65"/>
      <c r="AL58" s="103"/>
    </row>
    <row r="59" ht="55.5" customHeight="1">
      <c r="A59" s="55" t="s">
        <v>241</v>
      </c>
      <c r="B59" s="55" t="s">
        <v>242</v>
      </c>
      <c r="C59" s="65">
        <v>8</v>
      </c>
      <c r="D59" s="65"/>
      <c r="E59" s="63"/>
      <c r="F59" s="56">
        <f t="shared" ref="F59:F61" si="46">SUM(G59,K59,L59,M59)</f>
        <v>636</v>
      </c>
      <c r="G59" s="56">
        <f>SUM(G60:G63)</f>
        <v>222</v>
      </c>
      <c r="H59" s="56">
        <f>SUM(H60:H63)</f>
        <v>112</v>
      </c>
      <c r="I59" s="56">
        <f>SUM(I60:I63)</f>
        <v>110</v>
      </c>
      <c r="J59" s="56">
        <f>SUM(J60:J63)</f>
        <v>0</v>
      </c>
      <c r="K59" s="56">
        <f>SUM(K60:K63)</f>
        <v>396</v>
      </c>
      <c r="L59" s="56">
        <f>SUM(L60,L61)</f>
        <v>6</v>
      </c>
      <c r="M59" s="56">
        <v>12</v>
      </c>
      <c r="N59" s="56">
        <f t="shared" si="22"/>
        <v>0</v>
      </c>
      <c r="O59" s="56">
        <f t="shared" si="22"/>
        <v>0</v>
      </c>
      <c r="P59" s="56">
        <f t="shared" si="22"/>
        <v>0</v>
      </c>
      <c r="Q59" s="56">
        <f t="shared" si="22"/>
        <v>0</v>
      </c>
      <c r="R59" s="56">
        <f t="shared" si="22"/>
        <v>0</v>
      </c>
      <c r="S59" s="56">
        <f t="shared" si="22"/>
        <v>0</v>
      </c>
      <c r="T59" s="56">
        <f t="shared" si="22"/>
        <v>0</v>
      </c>
      <c r="U59" s="56">
        <f t="shared" si="22"/>
        <v>0</v>
      </c>
      <c r="V59" s="56">
        <f t="shared" si="22"/>
        <v>0</v>
      </c>
      <c r="W59" s="56">
        <f t="shared" si="22"/>
        <v>0</v>
      </c>
      <c r="X59" s="56">
        <f t="shared" si="22"/>
        <v>0</v>
      </c>
      <c r="Y59" s="56">
        <f t="shared" si="22"/>
        <v>0</v>
      </c>
      <c r="Z59" s="56">
        <f t="shared" si="22"/>
        <v>0</v>
      </c>
      <c r="AA59" s="56">
        <f t="shared" si="22"/>
        <v>0</v>
      </c>
      <c r="AB59" s="56">
        <f t="shared" si="22"/>
        <v>0</v>
      </c>
      <c r="AC59" s="56">
        <f t="shared" si="22"/>
        <v>0</v>
      </c>
      <c r="AD59" s="56">
        <f t="shared" si="22"/>
        <v>0</v>
      </c>
      <c r="AE59" s="56">
        <f t="shared" si="22"/>
        <v>0</v>
      </c>
      <c r="AF59" s="56">
        <f t="shared" si="22"/>
        <v>244</v>
      </c>
      <c r="AG59" s="56">
        <f t="shared" si="22"/>
        <v>52</v>
      </c>
      <c r="AH59" s="56">
        <f t="shared" si="22"/>
        <v>4</v>
      </c>
      <c r="AI59" s="56">
        <f t="shared" si="22"/>
        <v>374</v>
      </c>
      <c r="AJ59" s="56">
        <f t="shared" si="22"/>
        <v>58</v>
      </c>
      <c r="AK59" s="56">
        <f t="shared" si="22"/>
        <v>2</v>
      </c>
      <c r="AL59" s="43"/>
    </row>
    <row r="60" ht="48.75" customHeight="1">
      <c r="A60" s="59" t="s">
        <v>243</v>
      </c>
      <c r="B60" s="59" t="s">
        <v>244</v>
      </c>
      <c r="C60" s="65"/>
      <c r="D60" s="65">
        <v>7</v>
      </c>
      <c r="E60" s="63"/>
      <c r="F60" s="63">
        <f t="shared" si="46"/>
        <v>34</v>
      </c>
      <c r="G60" s="63">
        <f t="shared" ref="G60:G61" si="47">SUM(N60,Q60,T60,W60,Z60,AC60,AF60,AI60)</f>
        <v>32</v>
      </c>
      <c r="H60" s="63">
        <f t="shared" ref="H60:H61" si="48">G60-I60</f>
        <v>32</v>
      </c>
      <c r="I60" s="63">
        <f t="shared" ref="I60:I61" si="49">SUM(O60,R60,U60,X60,AA60,AD60,AG60,AJ60)</f>
        <v>0</v>
      </c>
      <c r="J60" s="63"/>
      <c r="K60" s="63"/>
      <c r="L60" s="63">
        <f>SUM(P60,S60,V60,Y60,AB60,AE60,AH60,AK60)</f>
        <v>2</v>
      </c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5">
        <v>32</v>
      </c>
      <c r="AG60" s="65"/>
      <c r="AH60" s="65">
        <v>2</v>
      </c>
      <c r="AI60" s="65"/>
      <c r="AJ60" s="65"/>
      <c r="AK60" s="65"/>
      <c r="AL60" s="97"/>
    </row>
    <row r="61" ht="48" customHeight="1">
      <c r="A61" s="59" t="s">
        <v>245</v>
      </c>
      <c r="B61" s="59" t="s">
        <v>246</v>
      </c>
      <c r="C61" s="80"/>
      <c r="D61" s="65">
        <v>8</v>
      </c>
      <c r="E61" s="78"/>
      <c r="F61" s="63">
        <f t="shared" si="46"/>
        <v>194</v>
      </c>
      <c r="G61" s="63">
        <f t="shared" si="47"/>
        <v>190</v>
      </c>
      <c r="H61" s="63">
        <f t="shared" si="48"/>
        <v>80</v>
      </c>
      <c r="I61" s="63">
        <f t="shared" si="49"/>
        <v>110</v>
      </c>
      <c r="J61" s="63"/>
      <c r="K61" s="63"/>
      <c r="L61" s="63">
        <v>4</v>
      </c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5">
        <v>104</v>
      </c>
      <c r="AG61" s="65">
        <v>52</v>
      </c>
      <c r="AH61" s="63">
        <v>2</v>
      </c>
      <c r="AI61" s="65">
        <v>86</v>
      </c>
      <c r="AJ61" s="65">
        <v>58</v>
      </c>
      <c r="AK61" s="65">
        <v>2</v>
      </c>
      <c r="AL61" s="43"/>
    </row>
    <row r="62" ht="12.75" customHeight="1">
      <c r="A62" s="98" t="s">
        <v>247</v>
      </c>
      <c r="B62" s="59" t="s">
        <v>93</v>
      </c>
      <c r="C62" s="65"/>
      <c r="D62" s="61">
        <v>7</v>
      </c>
      <c r="E62" s="75"/>
      <c r="F62" s="63">
        <f t="shared" ref="F62:F63" si="50">K62</f>
        <v>180</v>
      </c>
      <c r="G62" s="63"/>
      <c r="H62" s="63"/>
      <c r="I62" s="63"/>
      <c r="J62" s="63"/>
      <c r="K62" s="63">
        <f t="shared" ref="K62:K63" si="51">SUM(N62,Q62,T62,W62,Z62,AC62,AF62,AI62)</f>
        <v>180</v>
      </c>
      <c r="L62" s="56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5">
        <v>72</v>
      </c>
      <c r="AG62" s="65"/>
      <c r="AH62" s="65"/>
      <c r="AI62" s="65">
        <v>108</v>
      </c>
      <c r="AJ62" s="65"/>
      <c r="AK62" s="65"/>
      <c r="AL62" s="69" t="s">
        <v>248</v>
      </c>
    </row>
    <row r="63" ht="12.75" customHeight="1">
      <c r="A63" s="59" t="s">
        <v>249</v>
      </c>
      <c r="B63" s="59" t="s">
        <v>81</v>
      </c>
      <c r="C63" s="65"/>
      <c r="D63" s="61"/>
      <c r="E63" s="75"/>
      <c r="F63" s="63">
        <f t="shared" si="50"/>
        <v>216</v>
      </c>
      <c r="G63" s="63"/>
      <c r="H63" s="63"/>
      <c r="I63" s="63"/>
      <c r="J63" s="63"/>
      <c r="K63" s="63">
        <f t="shared" si="51"/>
        <v>216</v>
      </c>
      <c r="L63" s="56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5">
        <v>36</v>
      </c>
      <c r="AG63" s="65"/>
      <c r="AH63" s="65"/>
      <c r="AI63" s="65">
        <v>180</v>
      </c>
      <c r="AJ63" s="65"/>
      <c r="AK63" s="65"/>
      <c r="AL63" s="69"/>
    </row>
    <row r="64" ht="35.25" customHeight="1">
      <c r="A64" s="55" t="s">
        <v>250</v>
      </c>
      <c r="B64" s="55" t="s">
        <v>251</v>
      </c>
      <c r="C64" s="65">
        <v>8</v>
      </c>
      <c r="D64" s="65"/>
      <c r="E64" s="63"/>
      <c r="F64" s="56">
        <f t="shared" ref="F64:F65" si="52">SUM(G64,K64,L64,M64)</f>
        <v>180</v>
      </c>
      <c r="G64" s="56">
        <f>SUM(G65:G67)</f>
        <v>92</v>
      </c>
      <c r="H64" s="56">
        <f>SUM(H65:H67)</f>
        <v>44</v>
      </c>
      <c r="I64" s="56">
        <f>SUM(I65:I67)</f>
        <v>48</v>
      </c>
      <c r="J64" s="56">
        <f>SUM(J65:J67)</f>
        <v>0</v>
      </c>
      <c r="K64" s="56">
        <f>SUM(K65:K67)</f>
        <v>72</v>
      </c>
      <c r="L64" s="56">
        <f>SUM(L65)</f>
        <v>4</v>
      </c>
      <c r="M64" s="56">
        <v>12</v>
      </c>
      <c r="N64" s="56">
        <f t="shared" ref="N64:AK64" si="53">SUM(N65:N67)</f>
        <v>0</v>
      </c>
      <c r="O64" s="56">
        <f t="shared" si="53"/>
        <v>0</v>
      </c>
      <c r="P64" s="56">
        <f t="shared" si="53"/>
        <v>0</v>
      </c>
      <c r="Q64" s="56">
        <f t="shared" si="53"/>
        <v>0</v>
      </c>
      <c r="R64" s="56">
        <f t="shared" si="53"/>
        <v>0</v>
      </c>
      <c r="S64" s="56">
        <f t="shared" si="53"/>
        <v>0</v>
      </c>
      <c r="T64" s="56">
        <f t="shared" si="53"/>
        <v>0</v>
      </c>
      <c r="U64" s="56">
        <f t="shared" si="53"/>
        <v>0</v>
      </c>
      <c r="V64" s="56">
        <f t="shared" si="53"/>
        <v>0</v>
      </c>
      <c r="W64" s="56">
        <f t="shared" si="53"/>
        <v>0</v>
      </c>
      <c r="X64" s="56">
        <f t="shared" si="53"/>
        <v>0</v>
      </c>
      <c r="Y64" s="56">
        <f t="shared" si="53"/>
        <v>0</v>
      </c>
      <c r="Z64" s="56">
        <f t="shared" si="53"/>
        <v>0</v>
      </c>
      <c r="AA64" s="56">
        <f t="shared" si="53"/>
        <v>0</v>
      </c>
      <c r="AB64" s="56">
        <f t="shared" si="53"/>
        <v>0</v>
      </c>
      <c r="AC64" s="56">
        <f t="shared" si="53"/>
        <v>0</v>
      </c>
      <c r="AD64" s="56">
        <f t="shared" si="53"/>
        <v>0</v>
      </c>
      <c r="AE64" s="56">
        <f t="shared" si="53"/>
        <v>0</v>
      </c>
      <c r="AF64" s="56">
        <f t="shared" si="53"/>
        <v>36</v>
      </c>
      <c r="AG64" s="56">
        <f t="shared" si="53"/>
        <v>12</v>
      </c>
      <c r="AH64" s="56">
        <f t="shared" si="53"/>
        <v>2</v>
      </c>
      <c r="AI64" s="56">
        <f t="shared" si="53"/>
        <v>128</v>
      </c>
      <c r="AJ64" s="56">
        <f t="shared" si="53"/>
        <v>36</v>
      </c>
      <c r="AK64" s="56">
        <f t="shared" si="53"/>
        <v>2</v>
      </c>
      <c r="AL64" s="76"/>
    </row>
    <row r="65" ht="58.5" customHeight="1">
      <c r="A65" s="59" t="s">
        <v>252</v>
      </c>
      <c r="B65" s="59" t="s">
        <v>253</v>
      </c>
      <c r="C65" s="65"/>
      <c r="D65" s="65">
        <v>8</v>
      </c>
      <c r="E65" s="63"/>
      <c r="F65" s="63">
        <f t="shared" si="52"/>
        <v>96</v>
      </c>
      <c r="G65" s="63">
        <f>SUM(N65,Q65,T65,W65,Z65,AC65,AF65,AI65)</f>
        <v>92</v>
      </c>
      <c r="H65" s="63">
        <f>G65-I65</f>
        <v>44</v>
      </c>
      <c r="I65" s="63">
        <f>SUM(O65,R65,U65,X65,AA65,AD65,AG65,AJ65)</f>
        <v>48</v>
      </c>
      <c r="J65" s="63"/>
      <c r="K65" s="63"/>
      <c r="L65" s="63">
        <f>SUM(AH65,AK65)</f>
        <v>4</v>
      </c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5">
        <v>36</v>
      </c>
      <c r="AG65" s="65">
        <v>12</v>
      </c>
      <c r="AH65" s="65">
        <v>2</v>
      </c>
      <c r="AI65" s="65">
        <v>56</v>
      </c>
      <c r="AJ65" s="65">
        <v>36</v>
      </c>
      <c r="AK65" s="65">
        <v>2</v>
      </c>
      <c r="AL65" s="104"/>
    </row>
    <row r="66" ht="12.75" customHeight="1">
      <c r="A66" s="98" t="s">
        <v>254</v>
      </c>
      <c r="B66" s="59" t="s">
        <v>93</v>
      </c>
      <c r="C66" s="65"/>
      <c r="D66" s="65">
        <v>8</v>
      </c>
      <c r="E66" s="75"/>
      <c r="F66" s="63">
        <f t="shared" ref="F66:F67" si="54">K66</f>
        <v>36</v>
      </c>
      <c r="G66" s="63"/>
      <c r="H66" s="63"/>
      <c r="I66" s="63"/>
      <c r="J66" s="63"/>
      <c r="K66" s="63">
        <f t="shared" ref="K66:K67" si="55">SUM(N66,Q66,T66,W66,Z66,AC66,AF66,AI66)</f>
        <v>36</v>
      </c>
      <c r="L66" s="56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5"/>
      <c r="AG66" s="65"/>
      <c r="AH66" s="65"/>
      <c r="AI66" s="65">
        <v>36</v>
      </c>
      <c r="AJ66" s="65"/>
      <c r="AK66" s="65"/>
      <c r="AL66" s="69" t="s">
        <v>255</v>
      </c>
    </row>
    <row r="67" ht="12.75" customHeight="1">
      <c r="A67" s="59" t="s">
        <v>256</v>
      </c>
      <c r="B67" s="59" t="s">
        <v>81</v>
      </c>
      <c r="C67" s="65"/>
      <c r="D67" s="65"/>
      <c r="E67" s="75"/>
      <c r="F67" s="63">
        <f t="shared" si="54"/>
        <v>36</v>
      </c>
      <c r="G67" s="63"/>
      <c r="H67" s="63"/>
      <c r="I67" s="63"/>
      <c r="J67" s="63"/>
      <c r="K67" s="63">
        <f t="shared" si="55"/>
        <v>36</v>
      </c>
      <c r="L67" s="56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5"/>
      <c r="AG67" s="65"/>
      <c r="AH67" s="65"/>
      <c r="AI67" s="65">
        <v>36</v>
      </c>
      <c r="AJ67" s="65"/>
      <c r="AK67" s="65"/>
      <c r="AL67" s="69"/>
    </row>
    <row r="68" ht="23.25" customHeight="1">
      <c r="A68" s="105"/>
      <c r="B68" s="106" t="s">
        <v>92</v>
      </c>
      <c r="C68" s="106"/>
      <c r="D68" s="106"/>
      <c r="E68" s="106"/>
      <c r="F68" s="51">
        <f t="shared" ref="F68:L68" si="56">SUM(F8,F25,F40,F41,F45,F46,F50,F51,F55,F56,F60,F61,F65)</f>
        <v>4428</v>
      </c>
      <c r="G68" s="51">
        <f t="shared" si="56"/>
        <v>4288</v>
      </c>
      <c r="H68" s="51" t="e">
        <f t="shared" si="56"/>
        <v>#REF!</v>
      </c>
      <c r="I68" s="51" t="e">
        <f t="shared" si="56"/>
        <v>#REF!</v>
      </c>
      <c r="J68" s="51">
        <f t="shared" si="56"/>
        <v>0</v>
      </c>
      <c r="K68" s="51">
        <f t="shared" si="56"/>
        <v>0</v>
      </c>
      <c r="L68" s="51">
        <f t="shared" si="56"/>
        <v>32</v>
      </c>
      <c r="M68" s="51">
        <f>SUM(M8,M25,M38)</f>
        <v>180</v>
      </c>
      <c r="N68" s="51">
        <f t="shared" ref="N68:V68" si="57">SUM(N8,N25,N37)</f>
        <v>600</v>
      </c>
      <c r="O68" s="51">
        <f t="shared" si="57"/>
        <v>215</v>
      </c>
      <c r="P68" s="51">
        <f t="shared" si="57"/>
        <v>0</v>
      </c>
      <c r="Q68" s="51">
        <f t="shared" si="57"/>
        <v>840</v>
      </c>
      <c r="R68" s="51">
        <f t="shared" si="57"/>
        <v>248</v>
      </c>
      <c r="S68" s="51">
        <f t="shared" si="57"/>
        <v>0</v>
      </c>
      <c r="T68" s="51">
        <f t="shared" si="57"/>
        <v>598</v>
      </c>
      <c r="U68" s="51">
        <f t="shared" si="57"/>
        <v>251</v>
      </c>
      <c r="V68" s="51">
        <f t="shared" si="57"/>
        <v>2</v>
      </c>
      <c r="W68" s="51">
        <f>SUM(W8,W25,W41)</f>
        <v>694</v>
      </c>
      <c r="X68" s="51">
        <f>SUM(X8,X25,X37)</f>
        <v>312</v>
      </c>
      <c r="Y68" s="51">
        <f>SUM(Y8,Y25,Y37)</f>
        <v>2</v>
      </c>
      <c r="Z68" s="51">
        <f>SUM(Z8,Z25,Z45,Z46,Z50,Z51)</f>
        <v>484</v>
      </c>
      <c r="AA68" s="51">
        <f>SUM(AA8,AA25,AA37)</f>
        <v>310</v>
      </c>
      <c r="AB68" s="51">
        <f>SUM(AB8,AB25,AB37)</f>
        <v>8</v>
      </c>
      <c r="AC68" s="51">
        <f>SUM(AC8,AC25,AC46,AC51)</f>
        <v>392</v>
      </c>
      <c r="AD68" s="51">
        <f>SUM(AD8,AD25,AD37)</f>
        <v>250</v>
      </c>
      <c r="AE68" s="51">
        <f>SUM(AE8,AE25,AE37)</f>
        <v>4</v>
      </c>
      <c r="AF68" s="51">
        <f>SUM(AF8,AF25,AF55,AF56,AF60,AF61,AF65)</f>
        <v>446</v>
      </c>
      <c r="AG68" s="51">
        <f>SUM(AG8,AG25,AG37)</f>
        <v>182</v>
      </c>
      <c r="AH68" s="51">
        <f>SUM(AH8,AH25,AH37)</f>
        <v>10</v>
      </c>
      <c r="AI68" s="51">
        <f>SUM(AI8,AI25,AI56,AI61,AI65)</f>
        <v>234</v>
      </c>
      <c r="AJ68" s="51">
        <f>SUM(AJ8,AJ25,AJ37)</f>
        <v>156</v>
      </c>
      <c r="AK68" s="51">
        <f>SUM(AK8,AK25,AK37)</f>
        <v>6</v>
      </c>
      <c r="AL68" s="99"/>
    </row>
    <row r="69" ht="12.75" customHeight="1">
      <c r="A69" s="107" t="s">
        <v>257</v>
      </c>
      <c r="B69" s="107"/>
      <c r="C69" s="107"/>
      <c r="D69" s="107"/>
      <c r="E69" s="108"/>
      <c r="F69" s="109">
        <f t="shared" ref="F69:AK69" si="58">SUM(F8,F25,F38)</f>
        <v>5832</v>
      </c>
      <c r="G69" s="109">
        <f t="shared" si="58"/>
        <v>4288</v>
      </c>
      <c r="H69" s="109" t="e">
        <f t="shared" si="58"/>
        <v>#REF!</v>
      </c>
      <c r="I69" s="109" t="e">
        <f t="shared" si="58"/>
        <v>#REF!</v>
      </c>
      <c r="J69" s="109">
        <f t="shared" si="58"/>
        <v>0</v>
      </c>
      <c r="K69" s="109">
        <f t="shared" si="58"/>
        <v>1332</v>
      </c>
      <c r="L69" s="109">
        <f t="shared" si="58"/>
        <v>32</v>
      </c>
      <c r="M69" s="109">
        <f t="shared" si="58"/>
        <v>180</v>
      </c>
      <c r="N69" s="109">
        <f t="shared" si="58"/>
        <v>600</v>
      </c>
      <c r="O69" s="109">
        <f t="shared" si="58"/>
        <v>215</v>
      </c>
      <c r="P69" s="109">
        <f t="shared" si="58"/>
        <v>0</v>
      </c>
      <c r="Q69" s="109">
        <f t="shared" si="58"/>
        <v>840</v>
      </c>
      <c r="R69" s="109">
        <f t="shared" si="58"/>
        <v>248</v>
      </c>
      <c r="S69" s="109">
        <f t="shared" si="58"/>
        <v>0</v>
      </c>
      <c r="T69" s="109">
        <f t="shared" si="58"/>
        <v>598</v>
      </c>
      <c r="U69" s="109">
        <f t="shared" si="58"/>
        <v>251</v>
      </c>
      <c r="V69" s="109">
        <f t="shared" si="58"/>
        <v>2</v>
      </c>
      <c r="W69" s="109">
        <f t="shared" si="58"/>
        <v>838</v>
      </c>
      <c r="X69" s="109">
        <f t="shared" si="58"/>
        <v>312</v>
      </c>
      <c r="Y69" s="109">
        <f t="shared" si="58"/>
        <v>2</v>
      </c>
      <c r="Z69" s="109">
        <f t="shared" si="58"/>
        <v>592</v>
      </c>
      <c r="AA69" s="109">
        <f t="shared" si="58"/>
        <v>310</v>
      </c>
      <c r="AB69" s="109">
        <f t="shared" si="58"/>
        <v>8</v>
      </c>
      <c r="AC69" s="109">
        <f t="shared" si="58"/>
        <v>824</v>
      </c>
      <c r="AD69" s="109">
        <f t="shared" si="58"/>
        <v>250</v>
      </c>
      <c r="AE69" s="109">
        <f t="shared" si="58"/>
        <v>4</v>
      </c>
      <c r="AF69" s="109">
        <f t="shared" si="58"/>
        <v>590</v>
      </c>
      <c r="AG69" s="109">
        <f t="shared" si="58"/>
        <v>182</v>
      </c>
      <c r="AH69" s="109">
        <f t="shared" si="58"/>
        <v>10</v>
      </c>
      <c r="AI69" s="109">
        <f t="shared" si="58"/>
        <v>738</v>
      </c>
      <c r="AJ69" s="109">
        <f t="shared" si="58"/>
        <v>156</v>
      </c>
      <c r="AK69" s="109">
        <f t="shared" si="58"/>
        <v>6</v>
      </c>
      <c r="AL69" s="43"/>
    </row>
    <row r="70">
      <c r="A70" s="55" t="s">
        <v>258</v>
      </c>
      <c r="B70" s="55" t="s">
        <v>94</v>
      </c>
      <c r="C70" s="96"/>
      <c r="D70" s="96"/>
      <c r="E70" s="96"/>
      <c r="F70" s="56"/>
      <c r="G70" s="56">
        <f>SUM(N70,Q70,T70,W70,Z70,AC70,AF70,AI70)</f>
        <v>180</v>
      </c>
      <c r="H70" s="63"/>
      <c r="I70" s="63"/>
      <c r="J70" s="63"/>
      <c r="K70" s="63"/>
      <c r="L70" s="56"/>
      <c r="M70" s="63"/>
      <c r="N70" s="56">
        <v>12</v>
      </c>
      <c r="O70" s="63"/>
      <c r="P70" s="63"/>
      <c r="Q70" s="56">
        <v>24</v>
      </c>
      <c r="R70" s="56"/>
      <c r="S70" s="56"/>
      <c r="T70" s="56">
        <v>12</v>
      </c>
      <c r="U70" s="56"/>
      <c r="V70" s="56"/>
      <c r="W70" s="56">
        <v>24</v>
      </c>
      <c r="X70" s="63"/>
      <c r="Y70" s="63"/>
      <c r="Z70" s="56">
        <v>12</v>
      </c>
      <c r="AA70" s="63"/>
      <c r="AB70" s="63"/>
      <c r="AC70" s="56">
        <v>36</v>
      </c>
      <c r="AD70" s="56"/>
      <c r="AE70" s="56"/>
      <c r="AF70" s="96">
        <v>12</v>
      </c>
      <c r="AG70" s="96"/>
      <c r="AH70" s="96"/>
      <c r="AI70" s="96">
        <v>48</v>
      </c>
      <c r="AJ70" s="96"/>
      <c r="AK70" s="65"/>
      <c r="AL70" s="43"/>
    </row>
    <row r="71" ht="21">
      <c r="A71" s="55" t="s">
        <v>259</v>
      </c>
      <c r="B71" s="55" t="s">
        <v>95</v>
      </c>
      <c r="C71" s="107"/>
      <c r="D71" s="107"/>
      <c r="E71" s="75"/>
      <c r="F71" s="56">
        <f>SUM(N71,Q71,T71,W71,Z71,AC71,AF71,AI71)</f>
        <v>72</v>
      </c>
      <c r="G71" s="56"/>
      <c r="H71" s="63"/>
      <c r="I71" s="63"/>
      <c r="J71" s="63"/>
      <c r="K71" s="63"/>
      <c r="L71" s="56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56"/>
      <c r="AD71" s="56"/>
      <c r="AE71" s="56"/>
      <c r="AF71" s="96"/>
      <c r="AG71" s="96"/>
      <c r="AH71" s="96"/>
      <c r="AI71" s="96">
        <v>72</v>
      </c>
      <c r="AJ71" s="96"/>
      <c r="AK71" s="65"/>
      <c r="AL71" s="43"/>
    </row>
    <row r="72" ht="35.25" customHeight="1">
      <c r="A72" s="59" t="s">
        <v>260</v>
      </c>
      <c r="B72" s="59" t="s">
        <v>261</v>
      </c>
      <c r="C72" s="107"/>
      <c r="D72" s="107"/>
      <c r="E72" s="75"/>
      <c r="F72" s="56"/>
      <c r="G72" s="56"/>
      <c r="H72" s="63"/>
      <c r="I72" s="63"/>
      <c r="J72" s="63"/>
      <c r="K72" s="63"/>
      <c r="L72" s="56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56"/>
      <c r="AD72" s="56"/>
      <c r="AE72" s="56"/>
      <c r="AF72" s="96"/>
      <c r="AG72" s="96"/>
      <c r="AH72" s="96"/>
      <c r="AI72" s="96"/>
      <c r="AJ72" s="96"/>
      <c r="AK72" s="65"/>
      <c r="AL72" s="43"/>
    </row>
    <row r="73" ht="27.75" customHeight="1">
      <c r="A73" s="107"/>
      <c r="B73" s="107" t="s">
        <v>262</v>
      </c>
      <c r="C73" s="107"/>
      <c r="D73" s="107"/>
      <c r="E73" s="107"/>
      <c r="F73" s="110">
        <f>SUM(F69,F71)</f>
        <v>5904</v>
      </c>
      <c r="G73" s="109"/>
      <c r="H73" s="109"/>
      <c r="I73" s="109"/>
      <c r="J73" s="109"/>
      <c r="K73" s="109"/>
      <c r="L73" s="109"/>
      <c r="M73" s="109"/>
      <c r="N73" s="109">
        <f>SUM(N69,P69,N70)</f>
        <v>612</v>
      </c>
      <c r="O73" s="109"/>
      <c r="P73" s="109"/>
      <c r="Q73" s="109">
        <f>SUM(Q69,S69,Q70)</f>
        <v>864</v>
      </c>
      <c r="R73" s="109"/>
      <c r="S73" s="109"/>
      <c r="T73" s="109">
        <f>SUM(T69,V69,T70)</f>
        <v>612</v>
      </c>
      <c r="U73" s="109"/>
      <c r="V73" s="109"/>
      <c r="W73" s="109">
        <f>SUM(W69,Y69,W70)</f>
        <v>864</v>
      </c>
      <c r="X73" s="109"/>
      <c r="Y73" s="109"/>
      <c r="Z73" s="109">
        <f>SUM(Z69,AB69,Z70)</f>
        <v>612</v>
      </c>
      <c r="AA73" s="109"/>
      <c r="AB73" s="109"/>
      <c r="AC73" s="109">
        <f>SUM(AC69,AE69,AC70)</f>
        <v>864</v>
      </c>
      <c r="AD73" s="109"/>
      <c r="AE73" s="109"/>
      <c r="AF73" s="109">
        <f>SUM(AF69,AH69,AF70)</f>
        <v>612</v>
      </c>
      <c r="AG73" s="109"/>
      <c r="AH73" s="109"/>
      <c r="AI73" s="109">
        <f>SUM(AI69,AK69,AI70,AI71)</f>
        <v>864</v>
      </c>
      <c r="AJ73" s="109"/>
      <c r="AK73" s="109"/>
      <c r="AL73" s="43"/>
    </row>
    <row r="74" ht="12.75" customHeight="1">
      <c r="A74" s="107"/>
      <c r="B74" s="106" t="s">
        <v>93</v>
      </c>
      <c r="C74" s="106"/>
      <c r="D74" s="106"/>
      <c r="E74" s="106"/>
      <c r="F74" s="111" t="s">
        <v>263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 t="s">
        <v>82</v>
      </c>
      <c r="Y74" s="51"/>
      <c r="Z74" s="51"/>
      <c r="AA74" s="51"/>
      <c r="AB74" s="51"/>
      <c r="AC74" s="51"/>
      <c r="AD74" s="51"/>
      <c r="AE74" s="51"/>
      <c r="AF74" s="112"/>
      <c r="AG74" s="112"/>
      <c r="AH74" s="112"/>
      <c r="AI74" s="105"/>
      <c r="AJ74" s="112"/>
      <c r="AK74" s="105"/>
      <c r="AL74" s="43"/>
    </row>
    <row r="75" ht="12.75" customHeight="1">
      <c r="A75" s="107"/>
      <c r="B75" s="106" t="s">
        <v>81</v>
      </c>
      <c r="C75" s="106"/>
      <c r="D75" s="106"/>
      <c r="E75" s="106"/>
      <c r="F75" s="113" t="s">
        <v>264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112"/>
      <c r="AG75" s="112"/>
      <c r="AH75" s="112"/>
      <c r="AI75" s="105"/>
      <c r="AJ75" s="112"/>
      <c r="AK75" s="105"/>
      <c r="AL75" s="43"/>
    </row>
    <row r="76">
      <c r="A76" s="114"/>
      <c r="B76" s="115"/>
      <c r="C76" s="115"/>
      <c r="D76" s="115"/>
      <c r="E76" s="115"/>
      <c r="F76" s="116"/>
      <c r="G76" s="117"/>
      <c r="H76" s="118"/>
      <c r="I76" s="119"/>
      <c r="J76" s="119"/>
      <c r="K76" s="119"/>
      <c r="L76" s="120"/>
      <c r="M76" s="120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4"/>
      <c r="AD76" s="54"/>
      <c r="AE76" s="54"/>
      <c r="AF76" s="54"/>
      <c r="AG76" s="54"/>
      <c r="AH76" s="54"/>
      <c r="AI76" s="54"/>
      <c r="AJ76" s="112"/>
      <c r="AK76" s="105"/>
      <c r="AL76" s="43"/>
    </row>
    <row r="77">
      <c r="A77" s="121"/>
      <c r="B77" s="121"/>
      <c r="C77" s="121"/>
      <c r="D77" s="121"/>
      <c r="E77" s="121"/>
      <c r="F77" s="121"/>
      <c r="G77" s="122" t="s">
        <v>97</v>
      </c>
      <c r="H77" s="123" t="s">
        <v>265</v>
      </c>
      <c r="I77" s="123"/>
      <c r="J77" s="123"/>
      <c r="K77" s="123"/>
      <c r="L77" s="123"/>
      <c r="M77" s="123"/>
      <c r="N77" s="124">
        <v>11</v>
      </c>
      <c r="O77" s="124"/>
      <c r="P77" s="124"/>
      <c r="Q77" s="124">
        <v>12</v>
      </c>
      <c r="R77" s="124"/>
      <c r="S77" s="124"/>
      <c r="T77" s="124">
        <v>11</v>
      </c>
      <c r="U77" s="124"/>
      <c r="V77" s="124"/>
      <c r="W77" s="124">
        <v>9</v>
      </c>
      <c r="X77" s="124"/>
      <c r="Y77" s="124"/>
      <c r="Z77" s="124">
        <v>10</v>
      </c>
      <c r="AA77" s="124"/>
      <c r="AB77" s="124"/>
      <c r="AC77" s="124">
        <v>8</v>
      </c>
      <c r="AD77" s="124"/>
      <c r="AE77" s="124"/>
      <c r="AF77" s="112">
        <v>4</v>
      </c>
      <c r="AG77" s="112"/>
      <c r="AH77" s="112"/>
      <c r="AI77" s="112">
        <v>4</v>
      </c>
      <c r="AJ77" s="112"/>
      <c r="AK77" s="112"/>
      <c r="AL77" s="43"/>
    </row>
    <row r="78">
      <c r="A78" s="121"/>
      <c r="B78" s="121"/>
      <c r="C78" s="121"/>
      <c r="D78" s="121"/>
      <c r="E78" s="121"/>
      <c r="F78" s="121"/>
      <c r="G78" s="122"/>
      <c r="H78" s="123" t="s">
        <v>266</v>
      </c>
      <c r="I78" s="123"/>
      <c r="J78" s="123"/>
      <c r="K78" s="123"/>
      <c r="L78" s="123"/>
      <c r="M78" s="123"/>
      <c r="N78" s="124">
        <f>SUM(N42,N47,N52,N57,N62,N66)</f>
        <v>0</v>
      </c>
      <c r="O78" s="124"/>
      <c r="P78" s="124"/>
      <c r="Q78" s="124">
        <f>SUM(N42,N47,N52,N57,N62,N66)</f>
        <v>0</v>
      </c>
      <c r="R78" s="124"/>
      <c r="S78" s="124"/>
      <c r="T78" s="124">
        <v>36</v>
      </c>
      <c r="U78" s="124"/>
      <c r="V78" s="124"/>
      <c r="W78" s="124">
        <v>72</v>
      </c>
      <c r="X78" s="124"/>
      <c r="Y78" s="124"/>
      <c r="Z78" s="124">
        <v>72</v>
      </c>
      <c r="AA78" s="124"/>
      <c r="AB78" s="124"/>
      <c r="AC78" s="124">
        <v>144</v>
      </c>
      <c r="AD78" s="124"/>
      <c r="AE78" s="124"/>
      <c r="AF78" s="112">
        <v>108</v>
      </c>
      <c r="AG78" s="112"/>
      <c r="AH78" s="112"/>
      <c r="AI78" s="112">
        <v>180</v>
      </c>
      <c r="AJ78" s="112"/>
      <c r="AK78" s="112"/>
      <c r="AL78" s="43"/>
    </row>
    <row r="79" ht="24" customHeight="1">
      <c r="A79" s="121"/>
      <c r="B79" s="121"/>
      <c r="C79" s="121"/>
      <c r="D79" s="121"/>
      <c r="E79" s="121"/>
      <c r="F79" s="121"/>
      <c r="G79" s="122"/>
      <c r="H79" s="125" t="s">
        <v>267</v>
      </c>
      <c r="I79" s="125"/>
      <c r="J79" s="125"/>
      <c r="K79" s="125"/>
      <c r="L79" s="125"/>
      <c r="M79" s="125"/>
      <c r="N79" s="124">
        <f>SUM(N43,N48,N53,N58,N63,N66)</f>
        <v>0</v>
      </c>
      <c r="O79" s="124"/>
      <c r="P79" s="124"/>
      <c r="Q79" s="124">
        <v>72</v>
      </c>
      <c r="R79" s="124"/>
      <c r="S79" s="124"/>
      <c r="T79" s="124">
        <v>0</v>
      </c>
      <c r="U79" s="124"/>
      <c r="V79" s="124"/>
      <c r="W79" s="124">
        <v>72</v>
      </c>
      <c r="X79" s="124"/>
      <c r="Y79" s="124"/>
      <c r="Z79" s="124">
        <v>36</v>
      </c>
      <c r="AA79" s="124"/>
      <c r="AB79" s="124"/>
      <c r="AC79" s="124">
        <v>288</v>
      </c>
      <c r="AD79" s="124"/>
      <c r="AE79" s="124"/>
      <c r="AF79" s="112">
        <v>36</v>
      </c>
      <c r="AG79" s="112"/>
      <c r="AH79" s="112"/>
      <c r="AI79" s="112">
        <v>324</v>
      </c>
      <c r="AJ79" s="112"/>
      <c r="AK79" s="112"/>
      <c r="AL79" s="43"/>
    </row>
    <row r="80">
      <c r="A80" s="121"/>
      <c r="B80" s="121"/>
      <c r="C80" s="121"/>
      <c r="D80" s="121"/>
      <c r="E80" s="121"/>
      <c r="F80" s="121"/>
      <c r="G80" s="122"/>
      <c r="H80" s="124" t="s">
        <v>268</v>
      </c>
      <c r="I80" s="124"/>
      <c r="J80" s="124"/>
      <c r="K80" s="124"/>
      <c r="L80" s="124"/>
      <c r="M80" s="124"/>
      <c r="N80" s="124">
        <f>COUNTIF(C8:C67,1)</f>
        <v>1</v>
      </c>
      <c r="O80" s="124"/>
      <c r="P80" s="124"/>
      <c r="Q80" s="124">
        <f>COUNTIF(C8:C67,2)</f>
        <v>2</v>
      </c>
      <c r="R80" s="124"/>
      <c r="S80" s="124"/>
      <c r="T80" s="124">
        <f>COUNTIF(C8:C67,3)</f>
        <v>1</v>
      </c>
      <c r="U80" s="124"/>
      <c r="V80" s="124"/>
      <c r="W80" s="124">
        <f>COUNTIF(C8:C67,4)</f>
        <v>2</v>
      </c>
      <c r="X80" s="124"/>
      <c r="Y80" s="124"/>
      <c r="Z80" s="124">
        <f>COUNTIF(C8:C67,5)</f>
        <v>1</v>
      </c>
      <c r="AA80" s="124"/>
      <c r="AB80" s="124"/>
      <c r="AC80" s="124">
        <f>COUNTIF(C8:C67,6)</f>
        <v>3</v>
      </c>
      <c r="AD80" s="124"/>
      <c r="AE80" s="124"/>
      <c r="AF80" s="112">
        <f>COUNTIF(C8:C67,7)</f>
        <v>1</v>
      </c>
      <c r="AG80" s="112"/>
      <c r="AH80" s="112"/>
      <c r="AI80" s="112">
        <f>COUNTIF(C8:C67,8)</f>
        <v>4</v>
      </c>
      <c r="AJ80" s="112"/>
      <c r="AK80" s="112"/>
      <c r="AL80" s="43"/>
    </row>
    <row r="81">
      <c r="A81" s="121"/>
      <c r="B81" s="121"/>
      <c r="C81" s="121"/>
      <c r="D81" s="121"/>
      <c r="E81" s="121"/>
      <c r="F81" s="121"/>
      <c r="G81" s="122"/>
      <c r="H81" s="124" t="s">
        <v>269</v>
      </c>
      <c r="I81" s="124"/>
      <c r="J81" s="124"/>
      <c r="K81" s="124"/>
      <c r="L81" s="124"/>
      <c r="M81" s="124"/>
      <c r="N81" s="124">
        <f>COUNTIF(D8:D67,1)</f>
        <v>0</v>
      </c>
      <c r="O81" s="124"/>
      <c r="P81" s="124"/>
      <c r="Q81" s="124">
        <f>COUNTIF(D8:D66,2)</f>
        <v>3</v>
      </c>
      <c r="R81" s="124"/>
      <c r="S81" s="124"/>
      <c r="T81" s="124">
        <f>COUNTIF(D8:D67,3)</f>
        <v>3</v>
      </c>
      <c r="U81" s="124"/>
      <c r="V81" s="124"/>
      <c r="W81" s="124">
        <f>COUNTIF(D8:D67,4)</f>
        <v>7</v>
      </c>
      <c r="X81" s="124"/>
      <c r="Y81" s="124"/>
      <c r="Z81" s="124">
        <f>COUNTIF(D8:D67,5)</f>
        <v>2</v>
      </c>
      <c r="AA81" s="124"/>
      <c r="AB81" s="124"/>
      <c r="AC81" s="124">
        <f>COUNTIF(D8:D67,6)</f>
        <v>6</v>
      </c>
      <c r="AD81" s="124"/>
      <c r="AE81" s="124"/>
      <c r="AF81" s="112">
        <f>COUNTIF(D8:D67,7)</f>
        <v>4</v>
      </c>
      <c r="AG81" s="112"/>
      <c r="AH81" s="112"/>
      <c r="AI81" s="112">
        <f>COUNTIF(D8:D67,8)</f>
        <v>6</v>
      </c>
      <c r="AJ81" s="112"/>
      <c r="AK81" s="112"/>
      <c r="AL81" s="43"/>
    </row>
    <row r="82" ht="18.75" customHeight="1">
      <c r="A82" s="121"/>
      <c r="B82" s="121"/>
      <c r="C82" s="121"/>
      <c r="D82" s="121"/>
      <c r="E82" s="121"/>
      <c r="F82" s="121"/>
      <c r="G82" s="122"/>
      <c r="H82" s="124" t="s">
        <v>270</v>
      </c>
      <c r="I82" s="124"/>
      <c r="J82" s="124"/>
      <c r="K82" s="124"/>
      <c r="L82" s="124"/>
      <c r="M82" s="124"/>
      <c r="N82" s="124">
        <f>COUNTIF(E8:E67,1)</f>
        <v>0</v>
      </c>
      <c r="O82" s="124"/>
      <c r="P82" s="124"/>
      <c r="Q82" s="124">
        <f>COUNTIF(E8:E67,2)</f>
        <v>0</v>
      </c>
      <c r="R82" s="124"/>
      <c r="S82" s="124"/>
      <c r="T82" s="124">
        <f>COUNTIF(E8:E67,3)</f>
        <v>0</v>
      </c>
      <c r="U82" s="124"/>
      <c r="V82" s="124"/>
      <c r="W82" s="124">
        <f>COUNTIF(E8:E67,4)</f>
        <v>0</v>
      </c>
      <c r="X82" s="124"/>
      <c r="Y82" s="124"/>
      <c r="Z82" s="124">
        <f>COUNTIF(E8:E67,5)</f>
        <v>0</v>
      </c>
      <c r="AA82" s="124"/>
      <c r="AB82" s="124"/>
      <c r="AC82" s="124">
        <f>COUNTIF(E8:E67,6)</f>
        <v>0</v>
      </c>
      <c r="AD82" s="124"/>
      <c r="AE82" s="124"/>
      <c r="AF82" s="126">
        <f>COUNTIF(E8:E67,7)</f>
        <v>0</v>
      </c>
      <c r="AG82" s="126"/>
      <c r="AH82" s="126"/>
      <c r="AI82" s="126">
        <f>COUNTIF(E8:E67,8)</f>
        <v>0</v>
      </c>
      <c r="AJ82" s="126"/>
      <c r="AK82" s="126"/>
      <c r="AL82" s="43"/>
    </row>
    <row r="83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</row>
    <row r="84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</row>
    <row r="85">
      <c r="N85" s="34"/>
      <c r="Q85" s="34"/>
      <c r="W85" s="129"/>
      <c r="X85" s="129"/>
      <c r="Y85" s="129"/>
      <c r="Z85" s="129"/>
      <c r="AA85" s="129"/>
      <c r="AB85" s="129"/>
    </row>
  </sheetData>
  <mergeCells count="68">
    <mergeCell ref="A1:AC1"/>
    <mergeCell ref="A2:A6"/>
    <mergeCell ref="B2:B6"/>
    <mergeCell ref="C2:E2"/>
    <mergeCell ref="F2:M2"/>
    <mergeCell ref="N2:AK3"/>
    <mergeCell ref="C3:C6"/>
    <mergeCell ref="D3:D6"/>
    <mergeCell ref="E3:E6"/>
    <mergeCell ref="F3:F6"/>
    <mergeCell ref="G3:K3"/>
    <mergeCell ref="L3:L6"/>
    <mergeCell ref="M3:M6"/>
    <mergeCell ref="G4:J4"/>
    <mergeCell ref="K4:K6"/>
    <mergeCell ref="N4:S4"/>
    <mergeCell ref="T4:Y4"/>
    <mergeCell ref="Z4:AE4"/>
    <mergeCell ref="AF4:AK4"/>
    <mergeCell ref="G5:G6"/>
    <mergeCell ref="H5:J5"/>
    <mergeCell ref="N5:P5"/>
    <mergeCell ref="Q5:S5"/>
    <mergeCell ref="T5:V5"/>
    <mergeCell ref="W5:Y5"/>
    <mergeCell ref="Z5:AB5"/>
    <mergeCell ref="AC5:AE5"/>
    <mergeCell ref="AF5:AH5"/>
    <mergeCell ref="AI5:AK5"/>
    <mergeCell ref="C7:E7"/>
    <mergeCell ref="D35:D36"/>
    <mergeCell ref="AL35:AL36"/>
    <mergeCell ref="AL40:AL41"/>
    <mergeCell ref="D42:D43"/>
    <mergeCell ref="AL42:AL43"/>
    <mergeCell ref="D47:D48"/>
    <mergeCell ref="AL47:AL48"/>
    <mergeCell ref="D52:D53"/>
    <mergeCell ref="AL52:AL53"/>
    <mergeCell ref="AL55:AL56"/>
    <mergeCell ref="D57:D58"/>
    <mergeCell ref="AL57:AL58"/>
    <mergeCell ref="D62:D63"/>
    <mergeCell ref="AL62:AL63"/>
    <mergeCell ref="D66:D67"/>
    <mergeCell ref="AL66:AL67"/>
    <mergeCell ref="B68:E68"/>
    <mergeCell ref="A69:B69"/>
    <mergeCell ref="B73:E73"/>
    <mergeCell ref="N73:P73"/>
    <mergeCell ref="Q73:S73"/>
    <mergeCell ref="T73:V73"/>
    <mergeCell ref="W73:Y73"/>
    <mergeCell ref="Z73:AB73"/>
    <mergeCell ref="AC73:AE73"/>
    <mergeCell ref="AF73:AH73"/>
    <mergeCell ref="AI73:AK73"/>
    <mergeCell ref="B74:E74"/>
    <mergeCell ref="B75:E75"/>
    <mergeCell ref="L76:M76"/>
    <mergeCell ref="A77:F82"/>
    <mergeCell ref="G77:G82"/>
    <mergeCell ref="H77:M77"/>
    <mergeCell ref="H78:M78"/>
    <mergeCell ref="H79:M79"/>
    <mergeCell ref="H80:M80"/>
    <mergeCell ref="H81:M81"/>
    <mergeCell ref="H82:M82"/>
  </mergeCells>
  <printOptions headings="0" gridLines="1"/>
  <pageMargins left="0" right="0" top="0.39375000000000004" bottom="0.19652777777777802" header="0.51181102362204689" footer="0.51181102362204689"/>
  <pageSetup paperSize="9" scale="75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dc:language>en-US</dc:language>
  <cp:lastModifiedBy>Вологодский колледж сервиса</cp:lastModifiedBy>
  <cp:revision>3</cp:revision>
  <dcterms:created xsi:type="dcterms:W3CDTF">1996-10-09T02:32:33Z</dcterms:created>
  <dcterms:modified xsi:type="dcterms:W3CDTF">2024-10-25T05:57:47Z</dcterms:modified>
</cp:coreProperties>
</file>